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MelitaMoravec\Desktop\JAVNO NAROČILO-ZELENA INF-POPISI\"/>
    </mc:Choice>
  </mc:AlternateContent>
  <xr:revisionPtr revIDLastSave="0" documentId="13_ncr:1_{10BB171B-0F88-49B9-94FC-FD5C0BEAABB6}" xr6:coauthVersionLast="47" xr6:coauthVersionMax="47" xr10:uidLastSave="{00000000-0000-0000-0000-000000000000}"/>
  <bookViews>
    <workbookView xWindow="-110" yWindow="-110" windowWidth="34620" windowHeight="13900" activeTab="2" xr2:uid="{FA53F8B2-93BF-47F6-A3CD-6199BE602E43}"/>
  </bookViews>
  <sheets>
    <sheet name="REKAPITULACIJA" sheetId="1" r:id="rId1"/>
    <sheet name="SPLOŠNE OPOMBE POPISA" sheetId="2" r:id="rId2"/>
    <sheet name="HORTIKULTURA" sheetId="25" r:id="rId3"/>
  </sheets>
  <definedNames>
    <definedName name="_xlnm.Print_Area" localSheetId="2">HORTIKULTURA!$A$1:$F$65</definedName>
    <definedName name="_xlnm.Print_Area" localSheetId="0">REKAPITULACIJA!$A$1:$I$45</definedName>
    <definedName name="_xlnm.Print_Area" localSheetId="1">'SPLOŠNE OPOMBE POPISA'!$A$1:$I$31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1" l="1"/>
  <c r="I18" i="1"/>
  <c r="F63" i="25"/>
  <c r="F61" i="25"/>
  <c r="F59" i="25"/>
  <c r="F56" i="25"/>
  <c r="F53" i="25"/>
  <c r="F51" i="25"/>
  <c r="F49" i="25"/>
  <c r="F47" i="25"/>
  <c r="F45" i="25"/>
  <c r="F43" i="25"/>
  <c r="F41" i="25"/>
  <c r="F39" i="25"/>
  <c r="F36" i="25"/>
  <c r="F34" i="25"/>
  <c r="F31" i="25"/>
  <c r="F29" i="25"/>
  <c r="F27" i="25"/>
  <c r="F25" i="25"/>
  <c r="F23" i="25"/>
  <c r="F21" i="25"/>
  <c r="F19" i="25"/>
  <c r="F17" i="25"/>
  <c r="F15" i="25"/>
  <c r="F65" i="25" l="1"/>
  <c r="I15" i="1" l="1"/>
  <c r="I22" i="1" l="1"/>
  <c r="I24" i="1" s="1"/>
</calcChain>
</file>

<file path=xl/sharedStrings.xml><?xml version="1.0" encoding="utf-8"?>
<sst xmlns="http://schemas.openxmlformats.org/spreadsheetml/2006/main" count="160" uniqueCount="112">
  <si>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</si>
  <si>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</si>
  <si>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</si>
  <si>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</si>
  <si>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</si>
  <si>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</si>
  <si>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</si>
  <si>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</si>
  <si>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</si>
  <si>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</si>
  <si>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</si>
  <si>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vsa podpiranja in zavarovanja med opaženjem in betoniranjem konstrukcij</t>
  </si>
  <si>
    <t>odvoz vseh viškov izkopanega materiala na stalno deponijo, komplet s plačilom vseh komunalnih pristojbin</t>
  </si>
  <si>
    <t>ves standardizirani vezni in montažni material pri opažarskih delih</t>
  </si>
  <si>
    <t>negovanje in vibriranje betonov med vgradnjo in pred razopaženjem betonskih elementov</t>
  </si>
  <si>
    <t>dobavo in pripravo vseh veznih in pritrdilnih materialov</t>
  </si>
  <si>
    <t>vse mere kontrolirati na kraju samem oz. na gradbišču</t>
  </si>
  <si>
    <t>upoštevati vsa dodatna navodila nadzora in projektanta</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</si>
  <si>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</si>
  <si>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</si>
  <si>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</si>
  <si>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</si>
  <si>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</si>
  <si>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</si>
  <si>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</si>
  <si>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SKUPNA REKAPITULACIJA</t>
  </si>
  <si>
    <t>SKUPAJ BREZ DDV:</t>
  </si>
  <si>
    <t>SKUPAJ Z DDV:</t>
  </si>
  <si>
    <t>1.</t>
  </si>
  <si>
    <t>2.</t>
  </si>
  <si>
    <t>3.</t>
  </si>
  <si>
    <t>4.</t>
  </si>
  <si>
    <t>5.</t>
  </si>
  <si>
    <t>6.</t>
  </si>
  <si>
    <t>7.</t>
  </si>
  <si>
    <t>8.</t>
  </si>
  <si>
    <t>9.</t>
  </si>
  <si>
    <t>10.</t>
  </si>
  <si>
    <t>11.</t>
  </si>
  <si>
    <t>Opomba:</t>
  </si>
  <si>
    <t>Poz.</t>
  </si>
  <si>
    <t>Opis postavke</t>
  </si>
  <si>
    <t>Enota</t>
  </si>
  <si>
    <t>Količina</t>
  </si>
  <si>
    <t>Cena/enoto</t>
  </si>
  <si>
    <t>Vrednost</t>
  </si>
  <si>
    <t>12.</t>
  </si>
  <si>
    <t>m2</t>
  </si>
  <si>
    <t>Kraj, datum, podpis in žig ponudnika:</t>
  </si>
  <si>
    <t>Ponudnik izjavlja, da je ponudba podana na mediju (Excelu) preverjana in ekvivalentna pismeni obliki. Vsaka stran podpisa mora biti podpisana in opremljena s pečatom. Ponudba, ki ne izpolnjuje zgoraj navedenih pogojev ni popolna in se smatra kot neveljavna.</t>
  </si>
  <si>
    <t>V primeru, da je predvidena projektirana izvedba v navkrižju s pravilno tehnično rešitvijo za podan element ali je v nasprotju z veljavnimi predpisi, je izvajalec pred izvedbo dolžan opozoriti nadzor in odgovornega vodjo projekta!</t>
  </si>
  <si>
    <t>Vse potrditve, pregledi, spremembe,….. S strani odgovornih projektantov morajo biti pisne in navedene v gradbenem dnevniku!</t>
  </si>
  <si>
    <t>DDV 22 %</t>
  </si>
  <si>
    <t>Pri vseh opisih delovnih postavk smiselno veljajo splošna določila standardiziranih opisov del za visoko gradnjo. V enotnih cenah je upoštevati ves potrebni material, delo in  transporte.</t>
  </si>
  <si>
    <t>NEPREDVIDENA DELA 10 %</t>
  </si>
  <si>
    <t>Vse mere je potrebno kontrolirati pred vgraditvijo in izvedbo del na licu mesta.</t>
  </si>
  <si>
    <t xml:space="preserve"> </t>
  </si>
  <si>
    <t>Pred izvedbo del izvajalec naredi delavniško shemo, katero potrdijo nadzornik, investitor in projektant.</t>
  </si>
  <si>
    <t>15.</t>
  </si>
  <si>
    <t>V ceni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</si>
  <si>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m2.</t>
  </si>
  <si>
    <t>SKUPAJ HORTIKULTURA:</t>
  </si>
  <si>
    <t>5. HORTIKULTURA</t>
  </si>
  <si>
    <t>HORTIKULTURA</t>
  </si>
  <si>
    <t>PREDMET: PZI POPIS DEL</t>
  </si>
  <si>
    <t>ŠT. PROJEKTA: KA-1/25</t>
  </si>
  <si>
    <t>OBJEKT: UREDITEV ZELENIH POVRŠIN V VERŽEJU</t>
  </si>
  <si>
    <t>INVESTITOR: OBČINA VERŽEJ, ULICA BRASTVA IN ENOTNOSTI 8, 9241 VERŽEJ</t>
  </si>
  <si>
    <t>16.</t>
  </si>
  <si>
    <t>17.</t>
  </si>
  <si>
    <t>18.</t>
  </si>
  <si>
    <t>19.</t>
  </si>
  <si>
    <t>21.</t>
  </si>
  <si>
    <t>22.</t>
  </si>
  <si>
    <t>23.</t>
  </si>
  <si>
    <t>DREVESA</t>
  </si>
  <si>
    <t>kom</t>
  </si>
  <si>
    <t>GRMOVNICE ZA ŽIVO MEJO</t>
  </si>
  <si>
    <t>GRMOVNICE</t>
  </si>
  <si>
    <t xml:space="preserve">13. </t>
  </si>
  <si>
    <t xml:space="preserve">14. </t>
  </si>
  <si>
    <r>
      <t xml:space="preserve">Cornus kousa, oznaka </t>
    </r>
    <r>
      <rPr>
        <b/>
        <sz val="10"/>
        <rFont val="Arial"/>
        <family val="2"/>
        <charset val="238"/>
      </rPr>
      <t xml:space="preserve">Ck </t>
    </r>
    <r>
      <rPr>
        <sz val="10"/>
        <rFont val="Arial"/>
        <family val="2"/>
        <charset val="238"/>
      </rPr>
      <t>- japonski dren-grm, višina sadike 30 - 50 cm. Dobava in sajenje grmovnice - velikost sadilne jame je 1.5x premer bale, izkop in odvoz nerodovitnega materiala, dodajanje rodovitne zemlje, gnojenje, zalivanje . V primeru sajenja sadik z golimi koreninami  dodajanje mikoriznih gliv neposredno na  vnaprej namočene korenine v sadilni jami.</t>
    </r>
  </si>
  <si>
    <r>
      <t xml:space="preserve">Cornus alba 'Sibirica Variegata', oznaka </t>
    </r>
    <r>
      <rPr>
        <b/>
        <sz val="10"/>
        <rFont val="Arial"/>
        <family val="2"/>
        <charset val="238"/>
      </rPr>
      <t xml:space="preserve">CaSV </t>
    </r>
    <r>
      <rPr>
        <sz val="10"/>
        <rFont val="Arial"/>
        <family val="2"/>
        <charset val="238"/>
      </rPr>
      <t>- sibirska sviba, dren, višina sadike 30 - 50 cm. Dobava in sajenje grmovnice - velikost sadilne jame je 1.5x premer bale, izkop in odvoz nerodovitnega materiala, dodajanje rodovitne zemlje, gnojenje, zalivanje . V primeru sajenja sadik z golimi koreninami  dodajanje mikoriznih gliv neposredno na  vnaprej namočene korenine v sadilni jami.</t>
    </r>
  </si>
  <si>
    <r>
      <t xml:space="preserve">Photinia fr. 'Red Robin', oznaka </t>
    </r>
    <r>
      <rPr>
        <b/>
        <sz val="10"/>
        <rFont val="Arial"/>
        <family val="2"/>
        <charset val="238"/>
      </rPr>
      <t xml:space="preserve">PfrRR </t>
    </r>
    <r>
      <rPr>
        <sz val="10"/>
        <rFont val="Arial"/>
        <family val="2"/>
        <charset val="238"/>
      </rPr>
      <t>- fotinija Red Robin - na stebl</t>
    </r>
    <r>
      <rPr>
        <sz val="10"/>
        <color theme="1"/>
        <rFont val="Arial"/>
        <family val="2"/>
        <charset val="238"/>
      </rPr>
      <t xml:space="preserve">u, višina stebla 250 cm. </t>
    </r>
    <r>
      <rPr>
        <sz val="10"/>
        <rFont val="Arial"/>
        <family val="2"/>
        <charset val="238"/>
      </rPr>
      <t xml:space="preserve"> Dobava in sajenje grmovnice - velikost sadilne jame je 1.5x premer bale, izkop in odvoz nerodovitnega materiala, dodajanje rodovitne zemlje, gnojenje, zalivanje . V primeru sajenja sadik z golimi koreninami  dodajanje mikoriznih gliv neposredno na  vnaprej namočene korenine v sadilni jami.</t>
    </r>
  </si>
  <si>
    <t>TRAJNICE</t>
  </si>
  <si>
    <t xml:space="preserve">20. </t>
  </si>
  <si>
    <t>TRAVA</t>
  </si>
  <si>
    <t>Dobava in setev travne mešanice za trato, travna semena brez primesi detelje ali zelišč, 30 - 35 g/m2, gnojenje z umetnimi gnojili za trate s kontroliranim sproščanjem dušika po specifikaciji. Upoštevati tudi valjanje površin.</t>
  </si>
  <si>
    <t>Humuziranje zelenic v debelini 20 cm - 25 cm. Dobava kvalitetne zemlje za humuziranje zelenic. Površino je potrebno zravnati na točnost ± 1,0 cm, pri čemer je potrebno tudi upoštevati posedanje zemlje. Z vsemi pomožnimi deli in prenosi.</t>
  </si>
  <si>
    <t xml:space="preserve">V vseh postavkah saditve dreves, grmovnic,… je potrebno upoštevati 1x zalivanje. </t>
  </si>
  <si>
    <t>PRI ODDAJI PONUDBE JE IZVAJALEC SAM DOLŽAN PREVERITI ZMNOŽKE IN SEŠTEVKE TER PRENOSE LE TEH V REKAPITULACIJO! V PRIMERU ODSTOPANJ JIH JE DOLŽAN ZAJETI V SKLOPU TE PONUDBE!</t>
  </si>
  <si>
    <t>Pred oddajo ponudbe in pričetkom del je treba vse opise, mere, količine in obdelave kontrolirati po zadnje veljavnih načrtih, opisih in detajlih! Izvajalec je opozorjen, da mora upoštevati navedene materiale in opremo oziroma da zagotovi kvalitetno enakovrednost!</t>
  </si>
  <si>
    <t>Vsi vgrajeni materiali morajo ustrezati veljavnim standardom in predpisom ter morajo biti vgrajeni po navodilih proizvajalca.  Vse zasaditve in zelena dela se morajo izvajati v skladu z veljavni standardi in predpisi.</t>
  </si>
  <si>
    <t>Tekom vseh gradbenih del v neposredni bližini obstoječih dreves je potrebno zagotoviti stalno mehansko zaščito debel, krošenj in korenin dreves. Zaščitni ukrepi po potrebi vključujejo naslednja dela: zaščita okrog drevesnih debel, debelna zaščita v višini 2 m, tapecirana na strani proti deblu in začitne kovinske plošče korenine skupaj s talno utrditvijo - gramoz in pesek v plasti debeline 15 cm. Zaščitne ukrepe je potrebno izvajati v skladu s SIST DIN 18920.</t>
  </si>
  <si>
    <t>Dobava in montaža količkov, impregnirani, premera 4 cm, dolžina 200 cm (1 na sadiko) in veziva, ki mora dovoljevati nihanje drevesa in slediti rasti v debelino. Vključno z mrežico za voluharje.</t>
  </si>
  <si>
    <t>Količki, impregnirani, premer 10 cm, dolžina 250 cm (3 na sadiko), povezava z impregniranimi latami, vezivo mora dovoljevati nihanje drevesa in slediti rasti v debelino. Vključno z mrežico za voluharje.</t>
  </si>
  <si>
    <r>
      <t xml:space="preserve">Spiraea japonica 'Anthony Waterer', oznaka </t>
    </r>
    <r>
      <rPr>
        <b/>
        <sz val="10"/>
        <rFont val="Arial"/>
        <family val="2"/>
        <charset val="238"/>
      </rPr>
      <t>SjAW</t>
    </r>
    <r>
      <rPr>
        <sz val="10"/>
        <rFont val="Arial"/>
        <family val="2"/>
        <charset val="238"/>
      </rPr>
      <t xml:space="preserve"> - japonska medvejka, višina sadike 30 - 50 cm. Dobava in sajenje grmovnice - velikost sadilne jame je 1.5x premer bale, izkop in odvoz nerodovitnega materiala, dodajanje rodovitne zemlje, gnojenje, zalivanje. V primeru sajenja sadik z golimi koreninami  dodajanje mikoriznih gliv neposredno na  vnaprej namočene korenine v sadilni jami.</t>
    </r>
  </si>
  <si>
    <r>
      <t xml:space="preserve">Spiraea japonica 'Genpei', oznaka </t>
    </r>
    <r>
      <rPr>
        <b/>
        <sz val="10"/>
        <rFont val="Arial"/>
        <family val="2"/>
        <charset val="238"/>
      </rPr>
      <t>SjG</t>
    </r>
    <r>
      <rPr>
        <sz val="10"/>
        <rFont val="Arial"/>
        <family val="2"/>
        <charset val="238"/>
      </rPr>
      <t xml:space="preserve"> - medvejka Genpei, višina sadike 30 - 50 cm. Dobava in sajenje grmovnice - velikost sadilne jame je 1.5x premer bale, izkop in odvoz nerodovitnega materiala, dodajanje rodovitne zemlje, gnojenje, zalivanje. V primeru sajenja sadik z golimi koreninami  dodajanje mikoriznih gliv neposredno na  vnaprej namočene korenine v sadilni jami.</t>
    </r>
  </si>
  <si>
    <r>
      <t xml:space="preserve">Hypericum calycinum, oznaka </t>
    </r>
    <r>
      <rPr>
        <b/>
        <sz val="10"/>
        <rFont val="Arial"/>
        <family val="2"/>
        <charset val="238"/>
      </rPr>
      <t>Hc</t>
    </r>
    <r>
      <rPr>
        <sz val="10"/>
        <rFont val="Arial"/>
        <family val="2"/>
        <charset val="238"/>
      </rPr>
      <t xml:space="preserve"> - čašasta krčnica, 4 sadik/m². Priprava rastišča z mešanico rodovitne zemlje, gnojenje, zastiranje, zalivanje.</t>
    </r>
  </si>
  <si>
    <r>
      <t xml:space="preserve">Acer platanoides, oznaka </t>
    </r>
    <r>
      <rPr>
        <b/>
        <sz val="10"/>
        <color rgb="FF000000"/>
        <rFont val="Arial"/>
        <family val="2"/>
        <charset val="238"/>
      </rPr>
      <t>Ap</t>
    </r>
    <r>
      <rPr>
        <sz val="10"/>
        <color theme="1"/>
        <rFont val="Arial"/>
        <family val="2"/>
        <charset val="238"/>
      </rPr>
      <t xml:space="preserve"> - ostrolist</t>
    </r>
    <r>
      <rPr>
        <sz val="10"/>
        <rFont val="Arial"/>
        <family val="2"/>
        <charset val="238"/>
      </rPr>
      <t>ni javor, obseg debla 14/16 cm, C.</t>
    </r>
    <r>
      <rPr>
        <sz val="10"/>
        <color theme="1"/>
        <rFont val="Arial"/>
        <family val="2"/>
        <charset val="238"/>
      </rPr>
      <t xml:space="preserve"> Izkop premera sadilne jame naj bo vsaj 1,5 kratnik premera koreninske bale/grude, nabava in dovoz rodovitne zemlje, nabava in dovoz sadik, dodajanje mešanice šote, hygromulla in komposta v sadilno jamo, odvoz mrtvice, sajenje, nabava, pritrjevanje in postavitev zaščitne opore - količkov, zalivanje, zaščita sadike za 2 do 3 leta. </t>
    </r>
  </si>
  <si>
    <r>
      <t>Cercid</t>
    </r>
    <r>
      <rPr>
        <sz val="10"/>
        <rFont val="Arial"/>
        <family val="2"/>
        <charset val="238"/>
      </rPr>
      <t xml:space="preserve">iphyllum japonicum, oznaka </t>
    </r>
    <r>
      <rPr>
        <b/>
        <sz val="10"/>
        <rFont val="Arial"/>
        <family val="2"/>
        <charset val="238"/>
      </rPr>
      <t>Cj</t>
    </r>
    <r>
      <rPr>
        <sz val="10"/>
        <rFont val="Arial"/>
        <family val="2"/>
        <charset val="238"/>
      </rPr>
      <t xml:space="preserve"> - japonski cercidifil, obseg debla 14/16 cm; C. </t>
    </r>
    <r>
      <rPr>
        <sz val="10"/>
        <color theme="1"/>
        <rFont val="Arial"/>
        <family val="2"/>
        <charset val="238"/>
      </rPr>
      <t xml:space="preserve">Izkop premera sadilne jame naj bo vsaj 1,5 kratnik premera koreninske bale/grude, nabava in dovoz rodovitne zemlje, nabava in dovoz sadik, dodajanje mešanice šote, hygromulla in komposta v sadilno jamo, odvoz mrtvice, sajenje, nabava, pritrjevanje in postavitev zaščitne opore - količkov, zalivanje, zaščita sadike za 2 do 3 leta. </t>
    </r>
  </si>
  <si>
    <r>
      <t xml:space="preserve">Prunus avium 'Van', oznaka </t>
    </r>
    <r>
      <rPr>
        <b/>
        <sz val="10"/>
        <rFont val="Arial"/>
        <family val="2"/>
        <charset val="238"/>
      </rPr>
      <t xml:space="preserve">PaV </t>
    </r>
    <r>
      <rPr>
        <sz val="10"/>
        <rFont val="Arial"/>
        <family val="2"/>
        <charset val="238"/>
      </rPr>
      <t>- češnja 'Van', 2-3 letna sadika ali več; C.  Izkop premera sadilne jame naj bo vsaj 1,5 kratnik premera koreninske bale/grude, nabava in dovoz rodovitne zemlje, nabava in dovoz sadik, dodajanje mešanice šote, hygromulla in komposta v sadilno jamo, odvoz mrtvice, sajenje, nabava, pritrjevanje in postavitev zaščitne opore - količkov, zalivanje, zaščita sadike za 2 do 3 leta.</t>
    </r>
  </si>
  <si>
    <r>
      <t xml:space="preserve">Robinia pseudoacacia 'Umbraculifera', oznaka </t>
    </r>
    <r>
      <rPr>
        <b/>
        <sz val="10"/>
        <rFont val="Arial"/>
        <family val="2"/>
        <charset val="238"/>
      </rPr>
      <t xml:space="preserve">RpU </t>
    </r>
    <r>
      <rPr>
        <sz val="10"/>
        <rFont val="Arial"/>
        <family val="2"/>
        <charset val="238"/>
      </rPr>
      <t xml:space="preserve">- kroglasta robinija, obseg debla 16/18 cm, C. Izkop premera sadilne jame naj bo vsaj 1,5 kratnik premera koreninske bale/grude, nabava in dovoz rodovitne zemlje, nabava in dovoz sadik, dodajanje mešanice šote, hygromulla in komposta v sadilno jamo, odvoz mrtvice, sajenje, nabava, pritrjevanje in postavitev zaščitne opore - količkov, zalivanje, zaščita sadike za 2 do 3 leta. </t>
    </r>
  </si>
  <si>
    <r>
      <t xml:space="preserve">Prunus serrulata 'Kanzan', oznaka </t>
    </r>
    <r>
      <rPr>
        <b/>
        <sz val="10"/>
        <color theme="1"/>
        <rFont val="Arial"/>
        <family val="2"/>
        <charset val="238"/>
      </rPr>
      <t>PsK</t>
    </r>
    <r>
      <rPr>
        <sz val="10"/>
        <color theme="1"/>
        <rFont val="Arial"/>
        <family val="2"/>
        <charset val="238"/>
      </rPr>
      <t xml:space="preserve"> - okrasna</t>
    </r>
    <r>
      <rPr>
        <sz val="10"/>
        <rFont val="Arial"/>
        <family val="2"/>
        <charset val="238"/>
      </rPr>
      <t xml:space="preserve"> japonska češnja, obseg debla 16/18 cm, C. </t>
    </r>
    <r>
      <rPr>
        <sz val="10"/>
        <color theme="1"/>
        <rFont val="Arial"/>
        <family val="2"/>
        <charset val="238"/>
      </rPr>
      <t xml:space="preserve">Ne sme biti grmasta oblika, obvezno višina krošnje na 2,5 m. Izkop premera sadilne jame naj bo vsaj 1,5 kratnik premera koreninske bale/grude, nabava in dovoz rodovitne zemlje, nabava in dovoz sadik, dodajanje mešanice šote, hygromulla in komposta v sadilno jamo, odvoz mrtvice, sajenje, nabava, pritrjevanje in postavitev zaščitne opore - količkov, zalivanje, zaščita sadike za 2 do 3 leta. </t>
    </r>
  </si>
  <si>
    <r>
      <t xml:space="preserve">Malus 'Evereste', oznaka </t>
    </r>
    <r>
      <rPr>
        <b/>
        <sz val="10"/>
        <rFont val="Arial"/>
        <family val="2"/>
        <charset val="238"/>
      </rPr>
      <t xml:space="preserve">ME </t>
    </r>
    <r>
      <rPr>
        <sz val="10"/>
        <rFont val="Arial"/>
        <family val="2"/>
        <charset val="238"/>
      </rPr>
      <t xml:space="preserve">- jablana 'Evereste', obseg debla 14/16 cm, C. Izkop premera sadilne jame naj bo vsaj 1,5 kratnik premera koreninske bale/grude, nabava in dovoz rodovitne zemlje, nabava in dovoz sadik, dodajanje mešanice šote, hygromulla in komposta v sadilno jamo, odvoz mrtvice, sajenje, nabava, pritrjevanje in postavitev zaščitne opore - količkov, zalivanje, zaščita sadike za 2 do 3 leta. </t>
    </r>
  </si>
  <si>
    <r>
      <t xml:space="preserve">Tilia cordata 'Green Globe', oznaka </t>
    </r>
    <r>
      <rPr>
        <b/>
        <sz val="10"/>
        <rFont val="Arial"/>
        <family val="2"/>
        <charset val="238"/>
      </rPr>
      <t xml:space="preserve">TcGG </t>
    </r>
    <r>
      <rPr>
        <sz val="10"/>
        <rFont val="Arial"/>
        <family val="2"/>
        <charset val="238"/>
      </rPr>
      <t>- kroglasti lipovec,</t>
    </r>
    <r>
      <rPr>
        <sz val="10"/>
        <color rgb="FFFF0000"/>
        <rFont val="Arial"/>
        <family val="2"/>
        <charset val="238"/>
      </rPr>
      <t xml:space="preserve"> </t>
    </r>
    <r>
      <rPr>
        <sz val="10"/>
        <rFont val="Arial"/>
        <family val="2"/>
        <charset val="238"/>
      </rPr>
      <t xml:space="preserve">obseg debla 16/18 cm, C. Izkop premera sadilne jame naj bo vsaj 1,5 kratnik premera koreninske bale/grude, nabava in dovoz rodovitne zemlje, nabava in dovoz sadik, dodajanje mešanice šote, hygromulla in komposta v sadilno jamo, odvoz mrtvice, sajenje, nabava, pritrjevanje in postavitev zaščitne opore - količkov, zalivanje, zaščita sadike za 2 do 3 leta. </t>
    </r>
  </si>
  <si>
    <r>
      <t xml:space="preserve">Carpinus betulus, oznaka </t>
    </r>
    <r>
      <rPr>
        <b/>
        <sz val="10"/>
        <rFont val="Arial"/>
        <family val="2"/>
        <charset val="238"/>
      </rPr>
      <t>Cb</t>
    </r>
    <r>
      <rPr>
        <sz val="10"/>
        <rFont val="Arial"/>
        <family val="2"/>
        <charset val="238"/>
      </rPr>
      <t xml:space="preserve"> – beli gaber, strižena živa meja v višini ograje, sadilna razdalja 50 cm, višina sadike nad 50 cm, dolžina žive meje 11 m.  Priprava površine za sajenje žive meje. Dobava in sajenje grmovnice - velikost sadilne jame je 1.5x premer bale, izkop in odvoz nerodovitnega materiala, dodajanje rodovitne zemlje, gnojenje, zalivanje, končno zastiranje z sekanci ali lubjem v debelini 7cm. V primeru sajenja sadik z golimi koreninami dodajanje mikoriznih gliv neposredno na  vnaprej namočene korenine v sadilni jami.</t>
    </r>
  </si>
  <si>
    <r>
      <t>Taxus media 'Hillii', oznaka TmH - tisa brez plodov, sadilna razdalja 40 cm, višina sadike</t>
    </r>
    <r>
      <rPr>
        <sz val="10"/>
        <color rgb="FFFF0000"/>
        <rFont val="Arial"/>
        <family val="2"/>
        <charset val="238"/>
      </rPr>
      <t xml:space="preserve"> </t>
    </r>
    <r>
      <rPr>
        <sz val="9"/>
        <rFont val="Arial"/>
        <family val="2"/>
        <charset val="238"/>
      </rPr>
      <t>125 - 150 cm, C</t>
    </r>
    <r>
      <rPr>
        <sz val="10"/>
        <rFont val="Arial"/>
        <family val="2"/>
        <charset val="238"/>
      </rPr>
      <t xml:space="preserve">, dolžina žive meje 271 m. Dobava in sajenje grmovnice - velikost sadilne jame je 1.5x premer bale, izkop in odvoz nerodovitnega materiala, dodajanje rodovitne zemlje, gnojenje, zalivanje . V primeru sajenja sadik z golimi koreninami  dodajanje mikoriznih gliv neposredno na  vnaprej namočene korenine v sadilni jami. </t>
    </r>
  </si>
  <si>
    <r>
      <t xml:space="preserve">Taxus baccata 'Fastigiata Robusta', kot soliteri, oznaka </t>
    </r>
    <r>
      <rPr>
        <b/>
        <sz val="10"/>
        <rFont val="Arial"/>
        <family val="2"/>
        <charset val="238"/>
      </rPr>
      <t>TbFR</t>
    </r>
    <r>
      <rPr>
        <sz val="10"/>
        <rFont val="Arial"/>
        <family val="2"/>
        <charset val="238"/>
      </rPr>
      <t xml:space="preserve"> - stebrasta tisa, višina sadike 140 -160 cm, C. Dobava in sajenje grmovnice - velikost sadilne jame je 1.5x premer bale, izkop in odvoz nerodovitnega materiala, dodajanje rodovitne zemlje, gnojenje, zalivanje . V primeru sajenja sadik z golimi koreninami  dodajanje mikoriznih gliv neposredno na  vnaprej namočene korenine v sadilni jami.</t>
    </r>
  </si>
  <si>
    <r>
      <t xml:space="preserve">Cornus kousa 'Satomi', oznaka </t>
    </r>
    <r>
      <rPr>
        <b/>
        <sz val="10"/>
        <rFont val="Arial"/>
        <family val="2"/>
        <charset val="238"/>
      </rPr>
      <t xml:space="preserve">CkS </t>
    </r>
    <r>
      <rPr>
        <sz val="10"/>
        <rFont val="Arial"/>
        <family val="2"/>
        <charset val="238"/>
      </rPr>
      <t>- japonski dren Satomi-grm, višina sadike 125 - 105 cm, C. Dobava in sajenje grmovnice - velikost sadilne jame je 1.5x premer bale, izkop in odvoz nerodovitnega materiala, dodajanje rodovitne zemlje, gnojenje, zalivanje . V primeru sajenja sadik z golimi koreninami  dodajanje mikoriznih gliv neposredno na  vnaprej namočene korenine v sadilni jami.</t>
    </r>
  </si>
  <si>
    <r>
      <t xml:space="preserve">Photinia serrulata 'Red Robin', oznaka </t>
    </r>
    <r>
      <rPr>
        <b/>
        <sz val="10"/>
        <rFont val="Arial"/>
        <family val="2"/>
        <charset val="238"/>
      </rPr>
      <t xml:space="preserve">PsRR </t>
    </r>
    <r>
      <rPr>
        <sz val="10"/>
        <rFont val="Arial"/>
        <family val="2"/>
        <charset val="238"/>
      </rPr>
      <t>- fotinija Red Robin - grm, višina sadike 80 - 100 cm, C. Dobava in sajenje grmovnice - velikost sadilne jame je 1.5x premer bale, izkop in odvoz nerodovitnega materiala, dodajanje rodovitne zemlje, gnojenje, zalivanje . V primeru sajenja sadik z golimi koreninami  dodajanje mikoriznih gliv neposredno na  vnaprej namočene korenine v sadilni jami.</t>
    </r>
  </si>
  <si>
    <t xml:space="preserve">Revitalizacija zelenic: odstrani se stara trava, mah in plevel, tla se prerahljajo/prezračijo do globine 15 - 20 cm ter se odstranijo trdi delci. Po potrebi se doda kvalitetna zemlja z gnojilom ter poravna na obstoječe višine ureditev. Debelina gornjega ustroja (rodovitna zemlja) je najvec 5 cm. Sledi fino planiranje,sejanje semena, valjanje.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</si>
</sst>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S_I_T_-;\-* #,##0.00\ _S_I_T_-;_-* &quot;-&quot;??\ _S_I_T_-;_-@_-"/>
    <numFmt numFmtId="165" formatCode="#,##0.00\ [$SIT-424]"/>
  </numFmts>
  <fonts count="22" x14ac:knownFonts="1">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sz val="10"/>
      <name val="Arial CE"/>
      <charset val="238"/>
    </font>
    <font>
      <sz val="11"/>
      <color indexed="8"/>
      <name val="Calibri"/>
      <family val="2"/>
      <charset val="238"/>
    </font>
    <font>
      <sz val="11"/>
      <name val="Verdana"/>
      <family val="2"/>
      <charset val="238"/>
    </font>
    <font>
      <sz val="10"/>
      <name val="Arial"/>
      <family val="2"/>
    </font>
    <font>
      <sz val="10"/>
      <color indexed="8"/>
      <name val="MS Sans Serif"/>
      <charset val="238"/>
    </font>
    <font>
      <sz val="11"/>
      <color theme="1"/>
      <name val="Calibri"/>
      <family val="2"/>
      <charset val="238"/>
      <scheme val="minor"/>
    </font>
    <font>
      <sz val="11"/>
      <name val="Times New Roman"/>
      <family val="1"/>
    </font>
    <font>
      <sz val="10"/>
      <name val="Arial CE"/>
    </font>
    <font>
      <b/>
      <sz val="11"/>
      <color theme="1"/>
      <name val="Calibri"/>
      <family val="2"/>
      <charset val="238"/>
      <scheme val="minor"/>
    </font>
    <font>
      <b/>
      <sz val="10"/>
      <name val="Arial"/>
      <family val="2"/>
      <charset val="238"/>
    </font>
    <font>
      <sz val="10"/>
      <color theme="1"/>
      <name val="Calibri"/>
      <family val="2"/>
    </font>
    <font>
      <b/>
      <sz val="10"/>
      <color rgb="FF000000"/>
      <name val="Arial"/>
      <family val="2"/>
      <charset val="238"/>
    </font>
    <font>
      <sz val="10"/>
      <color rgb="FFFF0000"/>
      <name val="Arial"/>
      <family val="2"/>
      <charset val="238"/>
    </font>
    <font>
      <sz val="9"/>
      <name val="Arial"/>
      <family val="2"/>
      <charset val="238"/>
    </font>
    <font>
      <sz val="18"/>
      <color rgb="FFFF0000"/>
      <name val="Calibri"/>
      <family val="2"/>
      <charset val="238"/>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5">
    <xf numFmtId="0" fontId="0" fillId="0" borderId="0"/>
    <xf numFmtId="0" fontId="3" fillId="0" borderId="0"/>
    <xf numFmtId="0" fontId="6" fillId="0" borderId="0"/>
    <xf numFmtId="2" fontId="7" fillId="0" borderId="0"/>
    <xf numFmtId="0" fontId="8" fillId="0" borderId="0"/>
    <xf numFmtId="0" fontId="8" fillId="0" borderId="0"/>
    <xf numFmtId="0" fontId="3" fillId="0" borderId="0"/>
    <xf numFmtId="0" fontId="9" fillId="0" borderId="0"/>
    <xf numFmtId="0" fontId="10" fillId="0" borderId="0"/>
    <xf numFmtId="0" fontId="11" fillId="0" borderId="0"/>
    <xf numFmtId="0" fontId="13" fillId="0" borderId="0" applyFill="0">
      <alignment vertical="justify"/>
    </xf>
    <xf numFmtId="0" fontId="14" fillId="0" borderId="0"/>
    <xf numFmtId="0" fontId="12" fillId="0" borderId="0"/>
    <xf numFmtId="0" fontId="7" fillId="0" borderId="0"/>
    <xf numFmtId="0" fontId="12" fillId="0" borderId="0"/>
    <xf numFmtId="0" fontId="12" fillId="0" borderId="0"/>
    <xf numFmtId="0" fontId="12" fillId="0" borderId="0"/>
    <xf numFmtId="0" fontId="12" fillId="0" borderId="0"/>
    <xf numFmtId="0" fontId="7" fillId="0" borderId="0"/>
    <xf numFmtId="0" fontId="3" fillId="0" borderId="0"/>
    <xf numFmtId="164" fontId="7" fillId="0" borderId="0" applyFont="0" applyFill="0" applyBorder="0" applyAlignment="0" applyProtection="0"/>
    <xf numFmtId="0" fontId="3" fillId="0" borderId="0"/>
    <xf numFmtId="4" fontId="17" fillId="0" borderId="0">
      <alignment horizontal="left" vertical="top" wrapText="1"/>
    </xf>
    <xf numFmtId="0" fontId="10" fillId="0" borderId="0" applyFill="0" applyBorder="0"/>
    <xf numFmtId="165" fontId="14" fillId="0" borderId="0" applyFont="0" applyFill="0" applyBorder="0" applyAlignment="0" applyProtection="0"/>
  </cellStyleXfs>
  <cellXfs count="52">
    <xf numFmtId="0" fontId="0" fillId="0" borderId="0" xfId="0"/>
    <xf numFmtId="0" fontId="1" fillId="0" borderId="0" xfId="0" applyFont="1"/>
    <xf numFmtId="0" fontId="1" fillId="0" borderId="0" xfId="0" applyFont="1" applyAlignment="1">
      <alignment horizontal="center" vertical="center"/>
    </xf>
    <xf numFmtId="0" fontId="5" fillId="0" borderId="0" xfId="0" applyFont="1"/>
    <xf numFmtId="0" fontId="2" fillId="0" borderId="0" xfId="0" applyFont="1"/>
    <xf numFmtId="0" fontId="2" fillId="0" borderId="1" xfId="0" applyFont="1" applyBorder="1"/>
    <xf numFmtId="0" fontId="1" fillId="0" borderId="1" xfId="0" applyFont="1" applyBorder="1"/>
    <xf numFmtId="44" fontId="1" fillId="0" borderId="0" xfId="0" applyNumberFormat="1" applyFont="1"/>
    <xf numFmtId="44" fontId="1" fillId="0" borderId="1" xfId="0" applyNumberFormat="1" applyFont="1" applyBorder="1"/>
    <xf numFmtId="0" fontId="1"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horizontal="center" vertical="top"/>
    </xf>
    <xf numFmtId="44" fontId="1" fillId="0" borderId="0" xfId="0" applyNumberFormat="1" applyFont="1" applyAlignment="1">
      <alignment horizontal="right" vertical="top"/>
    </xf>
    <xf numFmtId="0" fontId="2" fillId="0" borderId="0" xfId="0" applyFont="1" applyAlignment="1">
      <alignment horizontal="center" vertical="top"/>
    </xf>
    <xf numFmtId="0" fontId="2" fillId="2" borderId="4" xfId="0" applyFont="1" applyFill="1" applyBorder="1" applyAlignment="1">
      <alignment horizontal="left" vertical="top"/>
    </xf>
    <xf numFmtId="0" fontId="2" fillId="2" borderId="4" xfId="0" applyFont="1" applyFill="1" applyBorder="1" applyAlignment="1">
      <alignment horizontal="center" vertical="top"/>
    </xf>
    <xf numFmtId="44" fontId="2" fillId="0" borderId="0" xfId="0" applyNumberFormat="1" applyFont="1"/>
    <xf numFmtId="4" fontId="1" fillId="0" borderId="0" xfId="0" applyNumberFormat="1" applyFont="1" applyAlignment="1">
      <alignment horizontal="right" vertical="top"/>
    </xf>
    <xf numFmtId="4" fontId="2" fillId="2" borderId="4" xfId="0" applyNumberFormat="1" applyFont="1" applyFill="1" applyBorder="1" applyAlignment="1">
      <alignment horizontal="right" vertical="top"/>
    </xf>
    <xf numFmtId="0" fontId="1" fillId="0" borderId="0" xfId="0" applyFont="1" applyAlignment="1">
      <alignment horizontal="left"/>
    </xf>
    <xf numFmtId="0" fontId="2" fillId="0" borderId="3" xfId="0" applyFont="1" applyBorder="1" applyAlignment="1">
      <alignment horizontal="center" vertical="top"/>
    </xf>
    <xf numFmtId="44" fontId="2" fillId="0" borderId="3" xfId="0" applyNumberFormat="1" applyFont="1" applyBorder="1" applyAlignment="1">
      <alignment horizontal="right" vertical="top"/>
    </xf>
    <xf numFmtId="0" fontId="2" fillId="0" borderId="0" xfId="0" applyFont="1" applyAlignment="1">
      <alignment horizontal="left"/>
    </xf>
    <xf numFmtId="2" fontId="3" fillId="0" borderId="0" xfId="0" applyNumberFormat="1" applyFont="1" applyAlignment="1">
      <alignment horizontal="left" vertical="top" wrapText="1"/>
    </xf>
    <xf numFmtId="0" fontId="1" fillId="0" borderId="0" xfId="8" applyFont="1" applyAlignment="1">
      <alignment horizontal="left" vertical="top" wrapText="1"/>
    </xf>
    <xf numFmtId="0" fontId="1" fillId="3" borderId="0" xfId="0" applyFont="1" applyFill="1" applyAlignment="1">
      <alignment vertical="top" wrapText="1"/>
    </xf>
    <xf numFmtId="0" fontId="3" fillId="0" borderId="0" xfId="0" applyFont="1" applyAlignment="1">
      <alignment vertical="top" wrapText="1"/>
    </xf>
    <xf numFmtId="0" fontId="3" fillId="0" borderId="0" xfId="0" applyFont="1" applyAlignment="1">
      <alignment vertical="top"/>
    </xf>
    <xf numFmtId="2" fontId="3" fillId="0" borderId="0" xfId="0" applyNumberFormat="1" applyFont="1" applyAlignment="1">
      <alignment vertical="top"/>
    </xf>
    <xf numFmtId="0" fontId="3" fillId="3" borderId="0" xfId="0" applyFont="1" applyFill="1" applyAlignment="1">
      <alignment vertical="top" wrapText="1"/>
    </xf>
    <xf numFmtId="0" fontId="3" fillId="3" borderId="0" xfId="0" applyFont="1" applyFill="1" applyAlignment="1">
      <alignment vertical="top"/>
    </xf>
    <xf numFmtId="2" fontId="3" fillId="3" borderId="0" xfId="0" applyNumberFormat="1" applyFont="1" applyFill="1" applyAlignment="1">
      <alignment vertical="top"/>
    </xf>
    <xf numFmtId="4" fontId="3" fillId="0" borderId="0" xfId="0" applyNumberFormat="1" applyFont="1" applyAlignment="1">
      <alignment horizontal="right" vertical="top"/>
    </xf>
    <xf numFmtId="44" fontId="2" fillId="2" borderId="5" xfId="0" applyNumberFormat="1" applyFont="1" applyFill="1" applyBorder="1" applyAlignment="1">
      <alignment horizontal="right" vertical="top"/>
    </xf>
    <xf numFmtId="0" fontId="16" fillId="0" borderId="0" xfId="0" applyFont="1" applyAlignment="1">
      <alignment horizontal="left" vertical="top" wrapText="1"/>
    </xf>
    <xf numFmtId="0" fontId="4" fillId="0" borderId="0" xfId="0" applyFont="1" applyAlignment="1">
      <alignment vertical="top"/>
    </xf>
    <xf numFmtId="0" fontId="2" fillId="0" borderId="3" xfId="0" applyFont="1" applyBorder="1" applyAlignment="1">
      <alignment vertical="top"/>
    </xf>
    <xf numFmtId="0" fontId="21" fillId="0" borderId="0" xfId="0" applyFont="1" applyAlignment="1">
      <alignment vertical="top"/>
    </xf>
    <xf numFmtId="0" fontId="2" fillId="0" borderId="0" xfId="0" applyFont="1" applyAlignment="1">
      <alignment horizontal="left" vertical="top" wrapText="1"/>
    </xf>
    <xf numFmtId="0" fontId="2" fillId="0" borderId="0" xfId="0" applyFont="1" applyAlignment="1">
      <alignment horizontal="center"/>
    </xf>
    <xf numFmtId="0" fontId="2" fillId="0" borderId="0" xfId="0" applyFont="1" applyAlignment="1">
      <alignment horizontal="left"/>
    </xf>
    <xf numFmtId="0" fontId="1" fillId="0" borderId="0" xfId="0" applyFont="1" applyAlignment="1">
      <alignment horizontal="left"/>
    </xf>
    <xf numFmtId="0" fontId="1" fillId="0" borderId="0" xfId="0" applyFont="1" applyAlignment="1">
      <alignment vertical="top" wrapText="1"/>
    </xf>
    <xf numFmtId="0" fontId="2" fillId="0" borderId="1" xfId="0" applyFont="1" applyBorder="1" applyAlignment="1">
      <alignment horizontal="left"/>
    </xf>
    <xf numFmtId="0" fontId="2" fillId="0" borderId="2" xfId="0" applyFont="1" applyBorder="1" applyAlignment="1">
      <alignment horizontal="left"/>
    </xf>
    <xf numFmtId="0" fontId="1" fillId="0" borderId="0" xfId="0" applyFont="1" applyAlignment="1">
      <alignment horizontal="left" vertical="top" wrapText="1"/>
    </xf>
    <xf numFmtId="0" fontId="1" fillId="0" borderId="0" xfId="0" applyFont="1" applyAlignment="1">
      <alignment horizontal="center"/>
    </xf>
    <xf numFmtId="0" fontId="4" fillId="0" borderId="0" xfId="0" applyFont="1" applyAlignment="1">
      <alignment horizontal="center" wrapText="1"/>
    </xf>
    <xf numFmtId="0" fontId="1" fillId="0" borderId="0" xfId="0" applyFont="1" applyAlignment="1">
      <alignment horizontal="left" vertical="top"/>
    </xf>
    <xf numFmtId="0" fontId="15" fillId="0" borderId="0" xfId="0" applyFont="1"/>
  </cellXfs>
  <cellStyles count="25">
    <cellStyle name="Excel Built-in Normal" xfId="6" xr:uid="{547BD539-8B38-404E-A82C-D5F59C14AE6B}"/>
    <cellStyle name="Navadno" xfId="0" builtinId="0"/>
    <cellStyle name="Navadno 10" xfId="22" xr:uid="{45F29DD4-BBAB-4B20-ACE5-F2944A78EBB7}"/>
    <cellStyle name="Navadno 10 2" xfId="8" xr:uid="{2E1AB1A7-C967-4F88-AA92-242A2ED33621}"/>
    <cellStyle name="Navadno 2" xfId="7" xr:uid="{B5E2905B-9645-4D9E-9BA1-9F8C1BC2C35A}"/>
    <cellStyle name="Navadno 2 17" xfId="19" xr:uid="{3A5ADFFE-F779-475B-A2F2-2CA2D0CB64DB}"/>
    <cellStyle name="Navadno 2 2 2" xfId="13" xr:uid="{EC864A49-C58C-4072-99D4-D530A66D8442}"/>
    <cellStyle name="Navadno 2 2 2 2" xfId="21" xr:uid="{1B109065-0A17-4417-AD83-4CA3857E6182}"/>
    <cellStyle name="Navadno 3" xfId="1" xr:uid="{FDA47F26-5A71-4121-8AE4-2E635B5EEDDA}"/>
    <cellStyle name="Navadno 3 12" xfId="16" xr:uid="{0C3EF99E-3D1A-4A91-AC64-3F085FB2B5D5}"/>
    <cellStyle name="Navadno 3 2" xfId="12" xr:uid="{DB871C0E-2CE9-4128-A50C-803F2F81A787}"/>
    <cellStyle name="Navadno 3 2 3" xfId="15" xr:uid="{1F7D8125-9066-4E09-A196-322092A6ED3D}"/>
    <cellStyle name="Navadno 3 3 3" xfId="17" xr:uid="{BD4B603E-556D-49D6-A1ED-DD9F0ED257E1}"/>
    <cellStyle name="Navadno 3 4" xfId="18" xr:uid="{4B35400E-E49D-4820-A1E6-307265243F0D}"/>
    <cellStyle name="Navadno 3 6" xfId="14" xr:uid="{B5092CA5-D0A1-41A1-9646-9CD81DEF158E}"/>
    <cellStyle name="Navadno 4" xfId="11" xr:uid="{3CD2B1F8-B1F9-417F-B111-E194741ECFD2}"/>
    <cellStyle name="Navadno 4 2" xfId="4" xr:uid="{F76E32B0-6C36-4B77-82E1-82C8A986DBF9}"/>
    <cellStyle name="Navadno 7" xfId="5" xr:uid="{C9AF8D7E-50E0-4641-8EB4-5509116D137F}"/>
    <cellStyle name="Navadno 9" xfId="9" xr:uid="{A52F652D-AA4E-4682-BBAF-6806EAE259B7}"/>
    <cellStyle name="Normal 2" xfId="3" xr:uid="{6F688219-FD49-4DD2-8E91-BCC8E990A65C}"/>
    <cellStyle name="Normal 3" xfId="2" xr:uid="{87005A00-6B9C-4A5C-B7A5-59FA8D7FEDE8}"/>
    <cellStyle name="Normal_1.3.2" xfId="23" xr:uid="{E5CF87CD-DCDE-4700-91F9-7993AAE55DE5}"/>
    <cellStyle name="Popis Evo" xfId="10" xr:uid="{507C81C1-6382-47BF-BEB0-6869204C5CCB}"/>
    <cellStyle name="Vejica 15" xfId="20" xr:uid="{2320DF0C-536B-475D-B19F-B13ECC53D77B}"/>
    <cellStyle name="Vejica 2" xfId="24" xr:uid="{7598ECC6-2BD9-4FB5-8454-1001D931DA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D782-F921-4B19-8D81-B80AA3EEC339}">
  <dimension ref="A1:N45"/>
  <sheetViews>
    <sheetView view="pageBreakPreview" topLeftCell="A16" zoomScaleNormal="100" zoomScaleSheetLayoutView="100" workbookViewId="0">
      <selection activeCell="B10" sqref="B10"/>
    </sheetView>
  </sheetViews>
  <sheetFormatPr defaultColWidth="8.90625" defaultRowHeight="12.5" x14ac:dyDescent="0.25"/>
  <cols>
    <col min="1" max="1" width="4.6328125" style="1" customWidth="1"/>
    <col min="2" max="7" width="8.90625" style="1"/>
    <col min="8" max="8" width="1.36328125" style="1" customWidth="1"/>
    <col min="9" max="9" width="18.36328125" style="1" customWidth="1"/>
    <col min="10" max="10" width="14.08984375" style="1" customWidth="1"/>
    <col min="11" max="11" width="8.90625" style="1"/>
    <col min="12" max="12" width="12" style="1" bestFit="1" customWidth="1"/>
    <col min="13" max="13" width="8.90625" style="1"/>
    <col min="14" max="14" width="13.08984375" style="1" bestFit="1" customWidth="1"/>
    <col min="15" max="16384" width="8.90625" style="1"/>
  </cols>
  <sheetData>
    <row r="1" spans="1:14" ht="20" customHeight="1" x14ac:dyDescent="0.25">
      <c r="B1" s="40" t="s">
        <v>67</v>
      </c>
      <c r="C1" s="40"/>
      <c r="D1" s="40"/>
      <c r="E1" s="40"/>
      <c r="F1" s="40"/>
      <c r="G1" s="40"/>
      <c r="H1" s="40"/>
      <c r="I1" s="40"/>
    </row>
    <row r="4" spans="1:14" ht="18" customHeight="1" x14ac:dyDescent="0.25">
      <c r="B4" s="40" t="s">
        <v>66</v>
      </c>
      <c r="C4" s="40"/>
      <c r="D4" s="40"/>
      <c r="E4" s="40"/>
      <c r="F4" s="40"/>
      <c r="G4" s="40"/>
      <c r="H4" s="40"/>
      <c r="I4" s="40"/>
    </row>
    <row r="6" spans="1:14" ht="13" x14ac:dyDescent="0.3">
      <c r="B6" s="4" t="s">
        <v>64</v>
      </c>
    </row>
    <row r="8" spans="1:14" ht="13" x14ac:dyDescent="0.3">
      <c r="B8" s="4" t="s">
        <v>65</v>
      </c>
    </row>
    <row r="9" spans="1:14" ht="13" x14ac:dyDescent="0.3">
      <c r="B9" s="4"/>
    </row>
    <row r="10" spans="1:14" ht="13" x14ac:dyDescent="0.3">
      <c r="B10" s="4"/>
    </row>
    <row r="12" spans="1:14" ht="13" x14ac:dyDescent="0.3">
      <c r="A12" s="41" t="s">
        <v>25</v>
      </c>
      <c r="B12" s="41"/>
      <c r="C12" s="41"/>
      <c r="D12" s="41"/>
      <c r="E12" s="41"/>
      <c r="F12" s="41"/>
      <c r="G12" s="41"/>
      <c r="H12" s="41"/>
      <c r="I12" s="41"/>
    </row>
    <row r="14" spans="1:14" ht="13" x14ac:dyDescent="0.3">
      <c r="A14" s="4"/>
      <c r="B14" s="24"/>
      <c r="C14" s="24"/>
      <c r="D14" s="24"/>
      <c r="E14" s="24"/>
      <c r="F14" s="24"/>
      <c r="G14" s="24"/>
      <c r="I14" s="7"/>
      <c r="J14" s="7"/>
      <c r="L14" s="7"/>
    </row>
    <row r="15" spans="1:14" ht="13" x14ac:dyDescent="0.3">
      <c r="A15" s="4"/>
      <c r="B15" s="24" t="s">
        <v>63</v>
      </c>
      <c r="C15" s="24"/>
      <c r="D15" s="24"/>
      <c r="E15" s="24"/>
      <c r="F15" s="24"/>
      <c r="G15" s="24"/>
      <c r="I15" s="7">
        <f xml:space="preserve"> HORTIKULTURA!F65</f>
        <v>0</v>
      </c>
      <c r="J15" s="7"/>
      <c r="N15" s="7"/>
    </row>
    <row r="16" spans="1:14" ht="13" x14ac:dyDescent="0.3">
      <c r="A16" s="4"/>
      <c r="B16" s="24"/>
      <c r="C16" s="24"/>
      <c r="D16" s="24"/>
      <c r="E16" s="24"/>
      <c r="F16" s="24"/>
      <c r="G16" s="24"/>
      <c r="I16" s="7"/>
      <c r="J16" s="7"/>
    </row>
    <row r="17" spans="1:10" ht="13" x14ac:dyDescent="0.3">
      <c r="A17" s="4"/>
      <c r="B17" s="24"/>
      <c r="C17" s="24"/>
      <c r="D17" s="24"/>
      <c r="E17" s="24"/>
      <c r="F17" s="24"/>
      <c r="G17" s="24"/>
      <c r="I17" s="7"/>
      <c r="J17" s="7"/>
    </row>
    <row r="18" spans="1:10" ht="13" x14ac:dyDescent="0.3">
      <c r="A18" s="4"/>
      <c r="B18" s="42" t="s">
        <v>54</v>
      </c>
      <c r="C18" s="42"/>
      <c r="D18" s="42"/>
      <c r="E18" s="42"/>
      <c r="F18" s="42"/>
      <c r="G18" s="42"/>
      <c r="I18" s="7">
        <f>F65*0.1</f>
        <v>0</v>
      </c>
      <c r="J18" s="7"/>
    </row>
    <row r="19" spans="1:10" ht="13" x14ac:dyDescent="0.3">
      <c r="A19" s="5"/>
      <c r="B19" s="45"/>
      <c r="C19" s="45"/>
      <c r="D19" s="45"/>
      <c r="E19" s="45"/>
      <c r="F19" s="45"/>
      <c r="G19" s="45"/>
      <c r="H19" s="6"/>
      <c r="I19" s="8"/>
    </row>
    <row r="20" spans="1:10" ht="21.65" customHeight="1" x14ac:dyDescent="0.3">
      <c r="B20" s="46" t="s">
        <v>26</v>
      </c>
      <c r="C20" s="46"/>
      <c r="D20" s="46"/>
      <c r="E20" s="46"/>
      <c r="F20" s="46"/>
      <c r="G20" s="46"/>
      <c r="I20" s="18">
        <f>I15+I18</f>
        <v>0</v>
      </c>
      <c r="J20" s="7"/>
    </row>
    <row r="22" spans="1:10" x14ac:dyDescent="0.25">
      <c r="B22" s="43" t="s">
        <v>52</v>
      </c>
      <c r="C22" s="43"/>
      <c r="D22" s="43"/>
      <c r="E22" s="43"/>
      <c r="F22" s="43"/>
      <c r="G22" s="43"/>
      <c r="I22" s="7">
        <f>(I20/100)*22</f>
        <v>0</v>
      </c>
    </row>
    <row r="24" spans="1:10" ht="13" x14ac:dyDescent="0.3">
      <c r="B24" s="42" t="s">
        <v>27</v>
      </c>
      <c r="C24" s="42"/>
      <c r="D24" s="42"/>
      <c r="I24" s="18">
        <f>I20+I22</f>
        <v>0</v>
      </c>
    </row>
    <row r="36" spans="2:9" ht="71" customHeight="1" x14ac:dyDescent="0.25">
      <c r="B36" s="47" t="s">
        <v>59</v>
      </c>
      <c r="C36" s="47"/>
      <c r="D36" s="47"/>
      <c r="E36" s="47"/>
      <c r="F36" s="47"/>
      <c r="G36" s="47"/>
      <c r="H36" s="47"/>
      <c r="I36" s="47"/>
    </row>
    <row r="37" spans="2:9" ht="63.65" customHeight="1" x14ac:dyDescent="0.25">
      <c r="B37" s="44" t="s">
        <v>49</v>
      </c>
      <c r="C37" s="44"/>
      <c r="D37" s="44"/>
      <c r="E37" s="44"/>
      <c r="F37" s="44"/>
      <c r="G37" s="44"/>
      <c r="H37" s="44"/>
      <c r="I37" s="44"/>
    </row>
    <row r="38" spans="2:9" x14ac:dyDescent="0.25">
      <c r="B38" s="43" t="s">
        <v>48</v>
      </c>
      <c r="C38" s="43"/>
      <c r="D38" s="43"/>
      <c r="E38" s="43"/>
      <c r="F38" s="43"/>
      <c r="G38" s="43"/>
      <c r="H38" s="43"/>
      <c r="I38" s="43"/>
    </row>
    <row r="39" spans="2:9" x14ac:dyDescent="0.25">
      <c r="B39" s="21"/>
      <c r="C39" s="21"/>
      <c r="D39" s="21"/>
      <c r="E39" s="21"/>
      <c r="F39" s="21"/>
      <c r="G39" s="21"/>
      <c r="H39" s="21"/>
      <c r="I39" s="21"/>
    </row>
    <row r="40" spans="2:9" x14ac:dyDescent="0.25">
      <c r="B40" s="21"/>
      <c r="C40" s="21"/>
      <c r="D40" s="21"/>
      <c r="E40" s="21"/>
      <c r="F40" s="21"/>
      <c r="G40" s="21"/>
      <c r="H40" s="21"/>
      <c r="I40" s="21"/>
    </row>
    <row r="41" spans="2:9" x14ac:dyDescent="0.25">
      <c r="B41" s="21"/>
      <c r="C41" s="21"/>
      <c r="D41" s="21"/>
      <c r="E41" s="21"/>
      <c r="F41" s="21"/>
      <c r="G41" s="21"/>
      <c r="H41" s="21"/>
      <c r="I41" s="21"/>
    </row>
    <row r="42" spans="2:9" x14ac:dyDescent="0.25">
      <c r="B42" s="21"/>
      <c r="C42" s="21"/>
      <c r="D42" s="21"/>
      <c r="E42" s="21"/>
      <c r="F42" s="21"/>
      <c r="G42" s="21"/>
      <c r="H42" s="21"/>
      <c r="I42" s="21"/>
    </row>
    <row r="43" spans="2:9" x14ac:dyDescent="0.25">
      <c r="B43" s="21"/>
      <c r="C43" s="21"/>
      <c r="D43" s="21"/>
      <c r="E43" s="21"/>
      <c r="F43" s="21"/>
      <c r="G43" s="21"/>
      <c r="H43" s="21"/>
      <c r="I43" s="21"/>
    </row>
    <row r="44" spans="2:9" x14ac:dyDescent="0.25">
      <c r="B44" s="21"/>
      <c r="C44" s="21"/>
      <c r="D44" s="21"/>
      <c r="E44" s="21"/>
      <c r="F44" s="21"/>
      <c r="G44" s="21"/>
      <c r="H44" s="21"/>
      <c r="I44" s="21"/>
    </row>
    <row r="45" spans="2:9" x14ac:dyDescent="0.25">
      <c r="B45" s="21"/>
      <c r="C45" s="21"/>
      <c r="D45" s="21"/>
      <c r="E45" s="21"/>
      <c r="F45" s="21"/>
      <c r="G45" s="21"/>
      <c r="H45" s="21"/>
      <c r="I45" s="21"/>
    </row>
  </sheetData>
  <mergeCells count="11">
    <mergeCell ref="B38:I38"/>
    <mergeCell ref="B37:I37"/>
    <mergeCell ref="B19:G19"/>
    <mergeCell ref="B20:G20"/>
    <mergeCell ref="B22:G22"/>
    <mergeCell ref="B36:I36"/>
    <mergeCell ref="B4:I4"/>
    <mergeCell ref="B1:I1"/>
    <mergeCell ref="A12:I12"/>
    <mergeCell ref="B24:D24"/>
    <mergeCell ref="B18:G18"/>
  </mergeCells>
  <pageMargins left="0.7" right="0.7" top="0.75" bottom="0.75" header="0.3" footer="0.3"/>
  <pageSetup paperSize="9" orientation="portrait" r:id="rId1"/>
  <headerFooter>
    <oddHeader>&amp;LPZI POPIS DEL&amp;CUREDITEV ZELENIH POVRŠIN 
V VERŽEJU&amp;R ŠT.PROJ.:  KA-1/25</oddHeader>
    <oddFooter>&amp;LREKAPITULACIJA&amp;RStran &amp;P od &amp;N</oddFooter>
  </headerFooter>
  <rowBreaks count="1" manualBreakCount="1">
    <brk id="34"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1C08B-AE10-49B7-B8C5-D4DCC9AFEE53}">
  <dimension ref="A1:I31"/>
  <sheetViews>
    <sheetView view="pageBreakPreview" topLeftCell="A22" zoomScaleNormal="100" zoomScaleSheetLayoutView="100" workbookViewId="0">
      <selection activeCell="B28" sqref="B28:I28"/>
    </sheetView>
  </sheetViews>
  <sheetFormatPr defaultColWidth="8.90625" defaultRowHeight="12.5" x14ac:dyDescent="0.25"/>
  <cols>
    <col min="1" max="1" width="5.453125" style="2" customWidth="1"/>
    <col min="2" max="16384" width="8.90625" style="1"/>
  </cols>
  <sheetData>
    <row r="1" spans="1:9" s="3" customFormat="1" ht="15.5" x14ac:dyDescent="0.35">
      <c r="A1" s="49" t="s">
        <v>23</v>
      </c>
      <c r="B1" s="49"/>
      <c r="C1" s="49"/>
      <c r="D1" s="49"/>
      <c r="E1" s="49"/>
      <c r="F1" s="49"/>
      <c r="G1" s="49"/>
      <c r="H1" s="49"/>
      <c r="I1" s="49"/>
    </row>
    <row r="3" spans="1:9" ht="48.65" customHeight="1" x14ac:dyDescent="0.25">
      <c r="B3" s="40" t="s">
        <v>90</v>
      </c>
      <c r="C3" s="40"/>
      <c r="D3" s="40"/>
      <c r="E3" s="40"/>
      <c r="F3" s="40"/>
      <c r="G3" s="40"/>
      <c r="H3" s="40"/>
      <c r="I3" s="40"/>
    </row>
    <row r="5" spans="1:9" ht="13" x14ac:dyDescent="0.3">
      <c r="B5" s="42" t="s">
        <v>22</v>
      </c>
      <c r="C5" s="42"/>
      <c r="D5" s="42"/>
      <c r="E5" s="42"/>
      <c r="F5" s="42"/>
      <c r="G5" s="42"/>
      <c r="H5" s="42"/>
      <c r="I5" s="42"/>
    </row>
    <row r="6" spans="1:9" ht="55.5" customHeight="1" x14ac:dyDescent="0.25">
      <c r="A6" s="2" t="s">
        <v>2</v>
      </c>
      <c r="B6" s="47" t="s">
        <v>91</v>
      </c>
      <c r="C6" s="47"/>
      <c r="D6" s="47"/>
      <c r="E6" s="47"/>
      <c r="F6" s="47"/>
      <c r="G6" s="47"/>
      <c r="H6" s="47"/>
      <c r="I6" s="47"/>
    </row>
    <row r="7" spans="1:9" ht="42" customHeight="1" x14ac:dyDescent="0.25">
      <c r="A7" s="2" t="s">
        <v>2</v>
      </c>
      <c r="B7" s="47" t="s">
        <v>0</v>
      </c>
      <c r="C7" s="47"/>
      <c r="D7" s="47"/>
      <c r="E7" s="47"/>
      <c r="F7" s="47"/>
      <c r="G7" s="47"/>
      <c r="H7" s="47"/>
      <c r="I7" s="47"/>
    </row>
    <row r="8" spans="1:9" ht="44" customHeight="1" x14ac:dyDescent="0.25">
      <c r="A8" s="2" t="s">
        <v>2</v>
      </c>
      <c r="B8" s="47" t="s">
        <v>1</v>
      </c>
      <c r="C8" s="47"/>
      <c r="D8" s="47"/>
      <c r="E8" s="47"/>
      <c r="F8" s="47"/>
      <c r="G8" s="47"/>
      <c r="H8" s="47"/>
      <c r="I8" s="47"/>
    </row>
    <row r="10" spans="1:9" ht="13" x14ac:dyDescent="0.3">
      <c r="B10" s="42" t="s">
        <v>3</v>
      </c>
      <c r="C10" s="42"/>
      <c r="D10" s="42"/>
      <c r="E10" s="42"/>
      <c r="F10" s="42"/>
      <c r="G10" s="42"/>
      <c r="H10" s="42"/>
      <c r="I10" s="42"/>
    </row>
    <row r="11" spans="1:9" ht="46.25" customHeight="1" x14ac:dyDescent="0.25">
      <c r="A11" s="2" t="s">
        <v>2</v>
      </c>
      <c r="B11" s="47" t="s">
        <v>53</v>
      </c>
      <c r="C11" s="47"/>
      <c r="D11" s="47"/>
      <c r="E11" s="47"/>
      <c r="F11" s="47"/>
      <c r="G11" s="47"/>
      <c r="H11" s="47"/>
      <c r="I11" s="47"/>
    </row>
    <row r="12" spans="1:9" ht="43.25" customHeight="1" x14ac:dyDescent="0.25">
      <c r="A12" s="2" t="s">
        <v>2</v>
      </c>
      <c r="B12" s="47" t="s">
        <v>4</v>
      </c>
      <c r="C12" s="47"/>
      <c r="D12" s="47"/>
      <c r="E12" s="47"/>
      <c r="F12" s="47"/>
      <c r="G12" s="47"/>
      <c r="H12" s="47"/>
      <c r="I12" s="47"/>
    </row>
    <row r="13" spans="1:9" x14ac:dyDescent="0.25">
      <c r="B13" s="48"/>
      <c r="C13" s="48"/>
      <c r="D13" s="48"/>
      <c r="E13" s="48"/>
      <c r="F13" s="48"/>
      <c r="G13" s="48"/>
      <c r="H13" s="48"/>
      <c r="I13" s="48"/>
    </row>
    <row r="14" spans="1:9" ht="13" x14ac:dyDescent="0.3">
      <c r="B14" s="42" t="s">
        <v>5</v>
      </c>
      <c r="C14" s="42"/>
      <c r="D14" s="42"/>
      <c r="E14" s="42"/>
      <c r="F14" s="42"/>
      <c r="G14" s="42"/>
      <c r="H14" s="42"/>
      <c r="I14" s="42"/>
    </row>
    <row r="15" spans="1:9" x14ac:dyDescent="0.25">
      <c r="A15" s="2" t="s">
        <v>2</v>
      </c>
      <c r="B15" s="43" t="s">
        <v>6</v>
      </c>
      <c r="C15" s="43"/>
      <c r="D15" s="43"/>
      <c r="E15" s="43"/>
      <c r="F15" s="43"/>
      <c r="G15" s="43"/>
      <c r="H15" s="43"/>
      <c r="I15" s="43"/>
    </row>
    <row r="16" spans="1:9" x14ac:dyDescent="0.25">
      <c r="A16" s="2" t="s">
        <v>2</v>
      </c>
      <c r="B16" s="43" t="s">
        <v>7</v>
      </c>
      <c r="C16" s="43"/>
      <c r="D16" s="43"/>
      <c r="E16" s="43"/>
      <c r="F16" s="43"/>
      <c r="G16" s="43"/>
      <c r="H16" s="43"/>
      <c r="I16" s="43"/>
    </row>
    <row r="17" spans="1:9" x14ac:dyDescent="0.25">
      <c r="A17" s="2" t="s">
        <v>2</v>
      </c>
      <c r="B17" s="50" t="s">
        <v>8</v>
      </c>
      <c r="C17" s="50"/>
      <c r="D17" s="50"/>
      <c r="E17" s="50"/>
      <c r="F17" s="50"/>
      <c r="G17" s="50"/>
      <c r="H17" s="50"/>
      <c r="I17" s="50"/>
    </row>
    <row r="18" spans="1:9" x14ac:dyDescent="0.25">
      <c r="A18" s="2" t="s">
        <v>2</v>
      </c>
      <c r="B18" s="50" t="s">
        <v>9</v>
      </c>
      <c r="C18" s="50"/>
      <c r="D18" s="50"/>
      <c r="E18" s="50"/>
      <c r="F18" s="50"/>
      <c r="G18" s="50"/>
      <c r="H18" s="50"/>
      <c r="I18" s="50"/>
    </row>
    <row r="19" spans="1:9" x14ac:dyDescent="0.25">
      <c r="A19" s="2" t="s">
        <v>2</v>
      </c>
      <c r="B19" s="50" t="s">
        <v>10</v>
      </c>
      <c r="C19" s="50"/>
      <c r="D19" s="50"/>
      <c r="E19" s="50"/>
      <c r="F19" s="50"/>
      <c r="G19" s="50"/>
      <c r="H19" s="50"/>
      <c r="I19" s="50"/>
    </row>
    <row r="20" spans="1:9" ht="26" customHeight="1" x14ac:dyDescent="0.25">
      <c r="A20" s="2" t="s">
        <v>2</v>
      </c>
      <c r="B20" s="47" t="s">
        <v>12</v>
      </c>
      <c r="C20" s="47"/>
      <c r="D20" s="47"/>
      <c r="E20" s="47"/>
      <c r="F20" s="47"/>
      <c r="G20" s="47"/>
      <c r="H20" s="47"/>
      <c r="I20" s="47"/>
    </row>
    <row r="21" spans="1:9" x14ac:dyDescent="0.25">
      <c r="A21" s="2" t="s">
        <v>2</v>
      </c>
      <c r="B21" s="50" t="s">
        <v>11</v>
      </c>
      <c r="C21" s="50"/>
      <c r="D21" s="50"/>
      <c r="E21" s="50"/>
      <c r="F21" s="50"/>
      <c r="G21" s="50"/>
      <c r="H21" s="50"/>
      <c r="I21" s="50"/>
    </row>
    <row r="22" spans="1:9" x14ac:dyDescent="0.25">
      <c r="A22" s="2" t="s">
        <v>2</v>
      </c>
      <c r="B22" s="50" t="s">
        <v>13</v>
      </c>
      <c r="C22" s="50"/>
      <c r="D22" s="50"/>
      <c r="E22" s="50"/>
      <c r="F22" s="50"/>
      <c r="G22" s="50"/>
      <c r="H22" s="50"/>
      <c r="I22" s="50"/>
    </row>
    <row r="23" spans="1:9" ht="27" customHeight="1" x14ac:dyDescent="0.25">
      <c r="A23" s="2" t="s">
        <v>2</v>
      </c>
      <c r="B23" s="47" t="s">
        <v>14</v>
      </c>
      <c r="C23" s="47"/>
      <c r="D23" s="47"/>
      <c r="E23" s="47"/>
      <c r="F23" s="47"/>
      <c r="G23" s="47"/>
      <c r="H23" s="47"/>
      <c r="I23" s="47"/>
    </row>
    <row r="24" spans="1:9" x14ac:dyDescent="0.25">
      <c r="A24" s="2" t="s">
        <v>2</v>
      </c>
      <c r="B24" s="50" t="s">
        <v>15</v>
      </c>
      <c r="C24" s="50"/>
      <c r="D24" s="50"/>
      <c r="E24" s="50"/>
      <c r="F24" s="50"/>
      <c r="G24" s="50"/>
      <c r="H24" s="50"/>
      <c r="I24" s="50"/>
    </row>
    <row r="25" spans="1:9" x14ac:dyDescent="0.25">
      <c r="A25" s="2" t="s">
        <v>2</v>
      </c>
      <c r="B25" s="50" t="s">
        <v>16</v>
      </c>
      <c r="C25" s="50"/>
      <c r="D25" s="50"/>
      <c r="E25" s="50"/>
      <c r="F25" s="50"/>
      <c r="G25" s="50"/>
      <c r="H25" s="50"/>
      <c r="I25" s="50"/>
    </row>
    <row r="26" spans="1:9" x14ac:dyDescent="0.25">
      <c r="A26" s="2" t="s">
        <v>2</v>
      </c>
      <c r="B26" s="50" t="s">
        <v>17</v>
      </c>
      <c r="C26" s="50"/>
      <c r="D26" s="50"/>
      <c r="E26" s="50"/>
      <c r="F26" s="50"/>
      <c r="G26" s="50"/>
      <c r="H26" s="50"/>
      <c r="I26" s="50"/>
    </row>
    <row r="27" spans="1:9" ht="32.4" customHeight="1" x14ac:dyDescent="0.25">
      <c r="A27" s="2" t="s">
        <v>2</v>
      </c>
      <c r="B27" s="47" t="s">
        <v>18</v>
      </c>
      <c r="C27" s="47"/>
      <c r="D27" s="47"/>
      <c r="E27" s="47"/>
      <c r="F27" s="47"/>
      <c r="G27" s="47"/>
      <c r="H27" s="47"/>
      <c r="I27" s="47"/>
    </row>
    <row r="28" spans="1:9" ht="32" customHeight="1" x14ac:dyDescent="0.25">
      <c r="A28" s="2" t="s">
        <v>2</v>
      </c>
      <c r="B28" s="47" t="s">
        <v>19</v>
      </c>
      <c r="C28" s="47"/>
      <c r="D28" s="47"/>
      <c r="E28" s="47"/>
      <c r="F28" s="47"/>
      <c r="G28" s="47"/>
      <c r="H28" s="47"/>
      <c r="I28" s="47"/>
    </row>
    <row r="29" spans="1:9" ht="43.25" customHeight="1" x14ac:dyDescent="0.25">
      <c r="A29" s="2" t="s">
        <v>2</v>
      </c>
      <c r="B29" s="47" t="s">
        <v>20</v>
      </c>
      <c r="C29" s="47"/>
      <c r="D29" s="47"/>
      <c r="E29" s="47"/>
      <c r="F29" s="47"/>
      <c r="G29" s="47"/>
      <c r="H29" s="47"/>
      <c r="I29" s="47"/>
    </row>
    <row r="30" spans="1:9" ht="32.4" customHeight="1" x14ac:dyDescent="0.25">
      <c r="A30" s="2" t="s">
        <v>2</v>
      </c>
      <c r="B30" s="47" t="s">
        <v>21</v>
      </c>
      <c r="C30" s="47"/>
      <c r="D30" s="47"/>
      <c r="E30" s="47"/>
      <c r="F30" s="47"/>
      <c r="G30" s="47"/>
      <c r="H30" s="47"/>
      <c r="I30" s="47"/>
    </row>
    <row r="31" spans="1:9" x14ac:dyDescent="0.25">
      <c r="A31" s="2" t="s">
        <v>2</v>
      </c>
      <c r="B31" s="50" t="s">
        <v>24</v>
      </c>
      <c r="C31" s="50"/>
      <c r="D31" s="50"/>
      <c r="E31" s="50"/>
      <c r="F31" s="50"/>
      <c r="G31" s="50"/>
      <c r="H31" s="50"/>
      <c r="I31" s="50"/>
    </row>
  </sheetData>
  <mergeCells count="28">
    <mergeCell ref="B31:I31"/>
    <mergeCell ref="B3:I3"/>
    <mergeCell ref="B30:I30"/>
    <mergeCell ref="B29:I29"/>
    <mergeCell ref="B28:I28"/>
    <mergeCell ref="B27:I27"/>
    <mergeCell ref="B26:I26"/>
    <mergeCell ref="B25:I25"/>
    <mergeCell ref="B24:I24"/>
    <mergeCell ref="B23:I23"/>
    <mergeCell ref="B22:I22"/>
    <mergeCell ref="B21:I21"/>
    <mergeCell ref="B20:I20"/>
    <mergeCell ref="B19:I19"/>
    <mergeCell ref="B18:I18"/>
    <mergeCell ref="B17:I17"/>
    <mergeCell ref="A1:I1"/>
    <mergeCell ref="B5:I5"/>
    <mergeCell ref="B8:I8"/>
    <mergeCell ref="B7:I7"/>
    <mergeCell ref="B6:I6"/>
    <mergeCell ref="B11:I11"/>
    <mergeCell ref="B10:I10"/>
    <mergeCell ref="B16:I16"/>
    <mergeCell ref="B15:I15"/>
    <mergeCell ref="B14:I14"/>
    <mergeCell ref="B13:I13"/>
    <mergeCell ref="B12:I12"/>
  </mergeCells>
  <pageMargins left="0.7" right="0.7" top="0.75" bottom="0.75" header="0.3" footer="0.3"/>
  <pageSetup paperSize="9" orientation="portrait" r:id="rId1"/>
  <headerFooter>
    <oddHeader>&amp;LPZI POPIS DEL&amp;CUREDITEV ZELENIH POVRŠIN 
V VERŽEJU&amp;R ŠT.PROJ.:  KA-1/25</oddHeader>
    <oddFooter>&amp;LSPLOŠNE OPOMBE POPISA&amp;RStran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35AB-3648-465A-9274-A31463A98FD5}">
  <sheetPr>
    <tabColor rgb="FF00B050"/>
  </sheetPr>
  <dimension ref="A1:H65"/>
  <sheetViews>
    <sheetView tabSelected="1" view="pageBreakPreview" topLeftCell="A7" zoomScale="90" zoomScaleNormal="100" zoomScaleSheetLayoutView="90" workbookViewId="0">
      <selection activeCell="F65" sqref="F65"/>
    </sheetView>
  </sheetViews>
  <sheetFormatPr defaultRowHeight="14.5" x14ac:dyDescent="0.35"/>
  <cols>
    <col min="1" max="1" width="5.1796875" style="13" customWidth="1"/>
    <col min="2" max="2" width="40.1796875" style="9" customWidth="1"/>
    <col min="3" max="3" width="6" style="13" customWidth="1"/>
    <col min="4" max="4" width="9.1796875" style="19" customWidth="1"/>
    <col min="5" max="5" width="11.453125" style="19" customWidth="1"/>
    <col min="6" max="6" width="16.1796875" style="14" customWidth="1"/>
  </cols>
  <sheetData>
    <row r="1" spans="1:6" ht="15.5" x14ac:dyDescent="0.35">
      <c r="A1" s="37" t="s">
        <v>62</v>
      </c>
      <c r="B1" s="37"/>
      <c r="C1" s="37"/>
      <c r="D1" s="37"/>
      <c r="E1" s="37"/>
      <c r="F1" s="37"/>
    </row>
    <row r="2" spans="1:6" ht="14" customHeight="1" x14ac:dyDescent="0.35"/>
    <row r="3" spans="1:6" x14ac:dyDescent="0.35">
      <c r="B3" s="12" t="s">
        <v>39</v>
      </c>
    </row>
    <row r="4" spans="1:6" ht="26" x14ac:dyDescent="0.35">
      <c r="A4" s="15" t="s">
        <v>2</v>
      </c>
      <c r="B4" s="11" t="s">
        <v>55</v>
      </c>
    </row>
    <row r="5" spans="1:6" ht="78" customHeight="1" x14ac:dyDescent="0.35">
      <c r="A5" s="15" t="s">
        <v>2</v>
      </c>
      <c r="B5" s="11" t="s">
        <v>92</v>
      </c>
      <c r="F5" s="14" t="s">
        <v>56</v>
      </c>
    </row>
    <row r="6" spans="1:6" ht="39" x14ac:dyDescent="0.35">
      <c r="A6" s="15" t="s">
        <v>2</v>
      </c>
      <c r="B6" s="11" t="s">
        <v>57</v>
      </c>
    </row>
    <row r="7" spans="1:6" ht="41.5" customHeight="1" x14ac:dyDescent="0.35">
      <c r="A7" s="15" t="s">
        <v>2</v>
      </c>
      <c r="B7" s="11" t="s">
        <v>51</v>
      </c>
    </row>
    <row r="8" spans="1:6" ht="78" x14ac:dyDescent="0.35">
      <c r="A8" s="15" t="s">
        <v>2</v>
      </c>
      <c r="B8" s="11" t="s">
        <v>50</v>
      </c>
    </row>
    <row r="9" spans="1:6" ht="153" customHeight="1" x14ac:dyDescent="0.35">
      <c r="A9" s="15" t="s">
        <v>2</v>
      </c>
      <c r="B9" s="36" t="s">
        <v>93</v>
      </c>
    </row>
    <row r="10" spans="1:6" ht="48.75" customHeight="1" x14ac:dyDescent="0.35">
      <c r="A10" s="15" t="s">
        <v>2</v>
      </c>
      <c r="B10" s="11" t="s">
        <v>89</v>
      </c>
    </row>
    <row r="11" spans="1:6" ht="14.25" customHeight="1" x14ac:dyDescent="0.35">
      <c r="A11" s="15"/>
      <c r="B11" s="11"/>
    </row>
    <row r="12" spans="1:6" s="1" customFormat="1" ht="12.5" x14ac:dyDescent="0.25">
      <c r="A12" s="13"/>
      <c r="B12" s="10"/>
      <c r="C12" s="13"/>
      <c r="D12" s="19"/>
      <c r="E12" s="19"/>
      <c r="F12" s="14"/>
    </row>
    <row r="13" spans="1:6" s="1" customFormat="1" ht="13" x14ac:dyDescent="0.25">
      <c r="A13" s="17" t="s">
        <v>40</v>
      </c>
      <c r="B13" s="16" t="s">
        <v>41</v>
      </c>
      <c r="C13" s="17" t="s">
        <v>42</v>
      </c>
      <c r="D13" s="20" t="s">
        <v>43</v>
      </c>
      <c r="E13" s="20" t="s">
        <v>44</v>
      </c>
      <c r="F13" s="35" t="s">
        <v>45</v>
      </c>
    </row>
    <row r="14" spans="1:6" x14ac:dyDescent="0.35">
      <c r="A14" s="51" t="s">
        <v>75</v>
      </c>
      <c r="B14" s="51"/>
      <c r="C14" s="51"/>
      <c r="D14" s="51"/>
      <c r="E14" s="51"/>
      <c r="F14" s="51"/>
    </row>
    <row r="15" spans="1:6" ht="125.5" x14ac:dyDescent="0.35">
      <c r="A15" s="13" t="s">
        <v>28</v>
      </c>
      <c r="B15" s="27" t="s">
        <v>99</v>
      </c>
      <c r="C15" s="13" t="s">
        <v>76</v>
      </c>
      <c r="D15" s="19">
        <v>2</v>
      </c>
      <c r="E15" s="19">
        <v>0</v>
      </c>
      <c r="F15" s="14">
        <f>D15*E15</f>
        <v>0</v>
      </c>
    </row>
    <row r="16" spans="1:6" x14ac:dyDescent="0.35">
      <c r="B16" s="27"/>
    </row>
    <row r="17" spans="1:8" ht="125.5" x14ac:dyDescent="0.35">
      <c r="A17" s="13" t="s">
        <v>29</v>
      </c>
      <c r="B17" s="27" t="s">
        <v>100</v>
      </c>
      <c r="C17" s="13" t="s">
        <v>76</v>
      </c>
      <c r="D17" s="19">
        <v>1</v>
      </c>
      <c r="E17" s="19">
        <v>0</v>
      </c>
      <c r="F17" s="14">
        <f>D17*E17</f>
        <v>0</v>
      </c>
    </row>
    <row r="18" spans="1:8" x14ac:dyDescent="0.35">
      <c r="B18" s="27"/>
    </row>
    <row r="19" spans="1:8" ht="125.5" x14ac:dyDescent="0.35">
      <c r="A19" s="13" t="s">
        <v>30</v>
      </c>
      <c r="B19" s="28" t="s">
        <v>101</v>
      </c>
      <c r="C19" s="29" t="s">
        <v>76</v>
      </c>
      <c r="D19" s="30">
        <v>3</v>
      </c>
      <c r="E19" s="19">
        <v>0</v>
      </c>
      <c r="F19" s="14">
        <f t="shared" ref="F19:F31" si="0">D19*E19</f>
        <v>0</v>
      </c>
    </row>
    <row r="20" spans="1:8" x14ac:dyDescent="0.35">
      <c r="B20" s="28"/>
      <c r="C20" s="29"/>
      <c r="D20" s="30"/>
    </row>
    <row r="21" spans="1:8" ht="125.5" x14ac:dyDescent="0.35">
      <c r="A21" s="13" t="s">
        <v>31</v>
      </c>
      <c r="B21" s="31" t="s">
        <v>102</v>
      </c>
      <c r="C21" s="29" t="s">
        <v>76</v>
      </c>
      <c r="D21" s="30">
        <v>6</v>
      </c>
      <c r="E21" s="19">
        <v>0</v>
      </c>
      <c r="F21" s="14">
        <f t="shared" si="0"/>
        <v>0</v>
      </c>
    </row>
    <row r="22" spans="1:8" x14ac:dyDescent="0.35">
      <c r="B22" s="31"/>
      <c r="C22" s="29"/>
      <c r="D22" s="30"/>
    </row>
    <row r="23" spans="1:8" ht="138" x14ac:dyDescent="0.35">
      <c r="A23" s="13" t="s">
        <v>32</v>
      </c>
      <c r="B23" s="27" t="s">
        <v>103</v>
      </c>
      <c r="C23" s="29" t="s">
        <v>76</v>
      </c>
      <c r="D23" s="30">
        <v>3</v>
      </c>
      <c r="E23" s="19">
        <v>0</v>
      </c>
      <c r="F23" s="14">
        <f t="shared" si="0"/>
        <v>0</v>
      </c>
    </row>
    <row r="24" spans="1:8" x14ac:dyDescent="0.35">
      <c r="B24" s="27"/>
      <c r="C24" s="29"/>
      <c r="D24" s="30"/>
    </row>
    <row r="25" spans="1:8" ht="125.5" x14ac:dyDescent="0.35">
      <c r="A25" s="13" t="s">
        <v>33</v>
      </c>
      <c r="B25" s="28" t="s">
        <v>104</v>
      </c>
      <c r="C25" s="29" t="s">
        <v>76</v>
      </c>
      <c r="D25" s="30">
        <v>2</v>
      </c>
      <c r="E25" s="19">
        <v>0</v>
      </c>
      <c r="F25" s="14">
        <f t="shared" si="0"/>
        <v>0</v>
      </c>
    </row>
    <row r="26" spans="1:8" x14ac:dyDescent="0.35">
      <c r="B26" s="28"/>
      <c r="C26" s="29"/>
      <c r="D26" s="30"/>
    </row>
    <row r="27" spans="1:8" ht="125.5" x14ac:dyDescent="0.35">
      <c r="A27" s="13" t="s">
        <v>34</v>
      </c>
      <c r="B27" s="28" t="s">
        <v>105</v>
      </c>
      <c r="C27" s="29" t="s">
        <v>76</v>
      </c>
      <c r="D27" s="30">
        <v>2</v>
      </c>
      <c r="E27" s="19">
        <v>0</v>
      </c>
      <c r="F27" s="14">
        <f t="shared" si="0"/>
        <v>0</v>
      </c>
      <c r="H27" s="39"/>
    </row>
    <row r="28" spans="1:8" x14ac:dyDescent="0.35">
      <c r="B28" s="31"/>
      <c r="C28" s="29"/>
      <c r="D28" s="30"/>
    </row>
    <row r="29" spans="1:8" ht="69" customHeight="1" x14ac:dyDescent="0.35">
      <c r="A29" s="13" t="s">
        <v>35</v>
      </c>
      <c r="B29" s="31" t="s">
        <v>95</v>
      </c>
      <c r="C29" s="32" t="s">
        <v>76</v>
      </c>
      <c r="D29" s="33">
        <v>63</v>
      </c>
      <c r="E29" s="19">
        <v>0</v>
      </c>
      <c r="F29" s="14">
        <f t="shared" si="0"/>
        <v>0</v>
      </c>
    </row>
    <row r="30" spans="1:8" x14ac:dyDescent="0.35">
      <c r="B30" s="31"/>
      <c r="C30" s="29"/>
      <c r="D30" s="30"/>
    </row>
    <row r="31" spans="1:8" ht="63.75" customHeight="1" x14ac:dyDescent="0.35">
      <c r="A31" s="13" t="s">
        <v>36</v>
      </c>
      <c r="B31" s="31" t="s">
        <v>94</v>
      </c>
      <c r="C31" s="32" t="s">
        <v>76</v>
      </c>
      <c r="D31" s="33">
        <v>9</v>
      </c>
      <c r="E31" s="19">
        <v>0</v>
      </c>
      <c r="F31" s="14">
        <f t="shared" si="0"/>
        <v>0</v>
      </c>
    </row>
    <row r="32" spans="1:8" x14ac:dyDescent="0.35">
      <c r="B32" s="27"/>
      <c r="C32" s="29"/>
      <c r="D32" s="30"/>
    </row>
    <row r="33" spans="1:6" x14ac:dyDescent="0.35">
      <c r="A33" s="51" t="s">
        <v>77</v>
      </c>
      <c r="B33" s="51"/>
      <c r="C33" s="51"/>
      <c r="D33" s="51"/>
      <c r="E33" s="51"/>
      <c r="F33" s="51"/>
    </row>
    <row r="34" spans="1:6" ht="150.5" x14ac:dyDescent="0.35">
      <c r="A34" s="13" t="s">
        <v>37</v>
      </c>
      <c r="B34" s="31" t="s">
        <v>106</v>
      </c>
      <c r="C34" s="29" t="s">
        <v>76</v>
      </c>
      <c r="D34" s="30">
        <v>23</v>
      </c>
      <c r="E34" s="19">
        <v>0</v>
      </c>
      <c r="F34" s="14">
        <f>D34*E34</f>
        <v>0</v>
      </c>
    </row>
    <row r="35" spans="1:6" x14ac:dyDescent="0.35">
      <c r="B35" s="31"/>
      <c r="C35" s="29"/>
      <c r="D35" s="30"/>
    </row>
    <row r="36" spans="1:6" ht="112.5" x14ac:dyDescent="0.35">
      <c r="A36" s="13" t="s">
        <v>38</v>
      </c>
      <c r="B36" s="31" t="s">
        <v>107</v>
      </c>
      <c r="C36" s="29" t="s">
        <v>76</v>
      </c>
      <c r="D36" s="30">
        <v>677</v>
      </c>
      <c r="E36" s="19">
        <v>0</v>
      </c>
      <c r="F36" s="14">
        <f>D36*E36</f>
        <v>0</v>
      </c>
    </row>
    <row r="37" spans="1:6" x14ac:dyDescent="0.35">
      <c r="A37" s="1"/>
      <c r="B37"/>
      <c r="C37"/>
      <c r="D37"/>
      <c r="E37"/>
      <c r="F37"/>
    </row>
    <row r="38" spans="1:6" x14ac:dyDescent="0.35">
      <c r="A38" s="51" t="s">
        <v>78</v>
      </c>
      <c r="B38" s="51"/>
      <c r="C38" s="51"/>
      <c r="D38" s="51"/>
      <c r="E38" s="51"/>
      <c r="F38" s="51"/>
    </row>
    <row r="39" spans="1:6" ht="126.75" customHeight="1" x14ac:dyDescent="0.35">
      <c r="A39" s="13" t="s">
        <v>46</v>
      </c>
      <c r="B39" s="31" t="s">
        <v>96</v>
      </c>
      <c r="C39" s="29" t="s">
        <v>76</v>
      </c>
      <c r="D39" s="30">
        <v>34</v>
      </c>
      <c r="E39" s="19">
        <v>0</v>
      </c>
      <c r="F39" s="14">
        <f t="shared" ref="F39:F53" si="1">D39*E39</f>
        <v>0</v>
      </c>
    </row>
    <row r="40" spans="1:6" x14ac:dyDescent="0.35">
      <c r="A40" s="1"/>
      <c r="B40"/>
      <c r="C40"/>
      <c r="D40"/>
      <c r="E40"/>
      <c r="F40"/>
    </row>
    <row r="41" spans="1:6" ht="113" x14ac:dyDescent="0.35">
      <c r="A41" s="13" t="s">
        <v>79</v>
      </c>
      <c r="B41" s="31" t="s">
        <v>97</v>
      </c>
      <c r="C41" s="29" t="s">
        <v>76</v>
      </c>
      <c r="D41" s="30">
        <v>23</v>
      </c>
      <c r="E41" s="19">
        <v>0</v>
      </c>
      <c r="F41" s="14">
        <f t="shared" si="1"/>
        <v>0</v>
      </c>
    </row>
    <row r="42" spans="1:6" x14ac:dyDescent="0.35">
      <c r="B42" s="31"/>
      <c r="C42" s="29"/>
      <c r="D42" s="30"/>
    </row>
    <row r="43" spans="1:6" ht="113" x14ac:dyDescent="0.35">
      <c r="A43" s="13" t="s">
        <v>80</v>
      </c>
      <c r="B43" s="31" t="s">
        <v>108</v>
      </c>
      <c r="C43" s="29" t="s">
        <v>76</v>
      </c>
      <c r="D43" s="30">
        <v>30</v>
      </c>
      <c r="E43" s="19">
        <v>0</v>
      </c>
      <c r="F43" s="14">
        <f t="shared" si="1"/>
        <v>0</v>
      </c>
    </row>
    <row r="44" spans="1:6" x14ac:dyDescent="0.35">
      <c r="B44" s="31"/>
      <c r="C44" s="29"/>
      <c r="D44" s="30"/>
    </row>
    <row r="45" spans="1:6" ht="100.5" x14ac:dyDescent="0.35">
      <c r="A45" s="13" t="s">
        <v>58</v>
      </c>
      <c r="B45" s="31" t="s">
        <v>81</v>
      </c>
      <c r="C45" s="29" t="s">
        <v>76</v>
      </c>
      <c r="D45" s="30">
        <v>2</v>
      </c>
      <c r="E45" s="19">
        <v>0</v>
      </c>
      <c r="F45" s="14">
        <f t="shared" si="1"/>
        <v>0</v>
      </c>
    </row>
    <row r="46" spans="1:6" x14ac:dyDescent="0.35">
      <c r="B46" s="31"/>
      <c r="C46" s="29"/>
      <c r="D46" s="30"/>
    </row>
    <row r="47" spans="1:6" ht="128.25" customHeight="1" x14ac:dyDescent="0.35">
      <c r="A47" s="13" t="s">
        <v>68</v>
      </c>
      <c r="B47" s="31" t="s">
        <v>109</v>
      </c>
      <c r="C47" s="29" t="s">
        <v>76</v>
      </c>
      <c r="D47" s="30">
        <v>1</v>
      </c>
      <c r="E47" s="19">
        <v>0</v>
      </c>
      <c r="F47" s="14">
        <f t="shared" si="1"/>
        <v>0</v>
      </c>
    </row>
    <row r="48" spans="1:6" x14ac:dyDescent="0.35">
      <c r="B48" s="31"/>
      <c r="C48" s="29"/>
      <c r="D48" s="30"/>
    </row>
    <row r="49" spans="1:6" ht="126.75" customHeight="1" x14ac:dyDescent="0.35">
      <c r="A49" s="13" t="s">
        <v>69</v>
      </c>
      <c r="B49" s="31" t="s">
        <v>82</v>
      </c>
      <c r="C49" s="29" t="s">
        <v>76</v>
      </c>
      <c r="D49" s="30">
        <v>13</v>
      </c>
      <c r="E49" s="19">
        <v>0</v>
      </c>
      <c r="F49" s="14">
        <f t="shared" si="1"/>
        <v>0</v>
      </c>
    </row>
    <row r="50" spans="1:6" x14ac:dyDescent="0.35">
      <c r="B50" s="31"/>
      <c r="C50" s="29"/>
      <c r="D50" s="30"/>
    </row>
    <row r="51" spans="1:6" ht="131.25" customHeight="1" x14ac:dyDescent="0.35">
      <c r="A51" s="13" t="s">
        <v>70</v>
      </c>
      <c r="B51" s="31" t="s">
        <v>110</v>
      </c>
      <c r="C51" s="29" t="s">
        <v>76</v>
      </c>
      <c r="D51" s="30">
        <v>26</v>
      </c>
      <c r="E51" s="19">
        <v>0</v>
      </c>
      <c r="F51" s="14">
        <f t="shared" si="1"/>
        <v>0</v>
      </c>
    </row>
    <row r="52" spans="1:6" x14ac:dyDescent="0.35">
      <c r="B52" s="31"/>
      <c r="C52" s="29"/>
      <c r="D52" s="30"/>
    </row>
    <row r="53" spans="1:6" ht="125.25" customHeight="1" x14ac:dyDescent="0.35">
      <c r="A53" s="13" t="s">
        <v>71</v>
      </c>
      <c r="B53" s="31" t="s">
        <v>83</v>
      </c>
      <c r="C53" s="29" t="s">
        <v>76</v>
      </c>
      <c r="D53" s="30">
        <v>8</v>
      </c>
      <c r="E53" s="19">
        <v>0</v>
      </c>
      <c r="F53" s="14">
        <f t="shared" si="1"/>
        <v>0</v>
      </c>
    </row>
    <row r="54" spans="1:6" x14ac:dyDescent="0.35">
      <c r="A54" s="1"/>
      <c r="B54"/>
      <c r="C54"/>
      <c r="D54"/>
      <c r="E54"/>
      <c r="F54"/>
    </row>
    <row r="55" spans="1:6" x14ac:dyDescent="0.35">
      <c r="A55" s="51" t="s">
        <v>84</v>
      </c>
      <c r="B55" s="51"/>
      <c r="C55" s="51"/>
      <c r="D55" s="51"/>
      <c r="E55" s="51"/>
      <c r="F55" s="51"/>
    </row>
    <row r="56" spans="1:6" ht="50.5" x14ac:dyDescent="0.35">
      <c r="A56" s="13" t="s">
        <v>85</v>
      </c>
      <c r="B56" s="31" t="s">
        <v>98</v>
      </c>
      <c r="C56" s="32" t="s">
        <v>76</v>
      </c>
      <c r="D56" s="33">
        <v>491</v>
      </c>
      <c r="E56" s="19">
        <v>0</v>
      </c>
      <c r="F56" s="14">
        <f t="shared" ref="F56" si="2">D56*E56</f>
        <v>0</v>
      </c>
    </row>
    <row r="57" spans="1:6" x14ac:dyDescent="0.35">
      <c r="A57" s="1"/>
      <c r="B57"/>
      <c r="C57"/>
      <c r="D57"/>
      <c r="E57"/>
      <c r="F57"/>
    </row>
    <row r="58" spans="1:6" x14ac:dyDescent="0.35">
      <c r="A58" s="51" t="s">
        <v>86</v>
      </c>
      <c r="B58" s="51"/>
      <c r="C58" s="51"/>
      <c r="D58" s="51"/>
      <c r="E58" s="51"/>
      <c r="F58" s="51"/>
    </row>
    <row r="59" spans="1:6" ht="89.25" customHeight="1" x14ac:dyDescent="0.35">
      <c r="A59" s="13" t="s">
        <v>72</v>
      </c>
      <c r="B59" s="26" t="s">
        <v>88</v>
      </c>
      <c r="C59" s="13" t="s">
        <v>47</v>
      </c>
      <c r="D59" s="34">
        <v>135</v>
      </c>
      <c r="E59" s="19">
        <v>0</v>
      </c>
      <c r="F59" s="14">
        <f>D59*E59</f>
        <v>0</v>
      </c>
    </row>
    <row r="60" spans="1:6" x14ac:dyDescent="0.35">
      <c r="A60" s="1"/>
      <c r="B60"/>
      <c r="C60"/>
      <c r="D60"/>
      <c r="E60"/>
      <c r="F60"/>
    </row>
    <row r="61" spans="1:6" ht="104.4" customHeight="1" x14ac:dyDescent="0.35">
      <c r="A61" s="13" t="s">
        <v>73</v>
      </c>
      <c r="B61" s="26" t="s">
        <v>111</v>
      </c>
      <c r="C61" s="13" t="s">
        <v>60</v>
      </c>
      <c r="D61" s="34">
        <v>5609</v>
      </c>
      <c r="E61" s="19">
        <v>0</v>
      </c>
      <c r="F61" s="14">
        <f>D61*E61</f>
        <v>0</v>
      </c>
    </row>
    <row r="62" spans="1:6" x14ac:dyDescent="0.35">
      <c r="A62" s="1"/>
      <c r="B62"/>
      <c r="C62"/>
      <c r="D62"/>
      <c r="E62"/>
      <c r="F62"/>
    </row>
    <row r="63" spans="1:6" ht="62.5" x14ac:dyDescent="0.35">
      <c r="A63" s="13" t="s">
        <v>74</v>
      </c>
      <c r="B63" s="25" t="s">
        <v>87</v>
      </c>
      <c r="C63" s="13" t="s">
        <v>60</v>
      </c>
      <c r="D63" s="19">
        <v>5744</v>
      </c>
      <c r="E63" s="19">
        <v>0</v>
      </c>
      <c r="F63" s="14">
        <f>D63*E63</f>
        <v>0</v>
      </c>
    </row>
    <row r="64" spans="1:6" x14ac:dyDescent="0.35">
      <c r="B64" s="26"/>
    </row>
    <row r="65" spans="1:6" s="1" customFormat="1" ht="13" x14ac:dyDescent="0.25">
      <c r="A65" s="22"/>
      <c r="B65" s="38" t="s">
        <v>61</v>
      </c>
      <c r="C65" s="38"/>
      <c r="D65" s="38"/>
      <c r="E65" s="38"/>
      <c r="F65" s="23">
        <f>SUM(F14:F64)</f>
        <v>0</v>
      </c>
    </row>
  </sheetData>
  <mergeCells count="5">
    <mergeCell ref="A55:F55"/>
    <mergeCell ref="A58:F58"/>
    <mergeCell ref="A14:F14"/>
    <mergeCell ref="A33:F33"/>
    <mergeCell ref="A38:F38"/>
  </mergeCells>
  <pageMargins left="0.7" right="0.7" top="0.75" bottom="0.75" header="0.3" footer="0.3"/>
  <pageSetup paperSize="9" scale="98" orientation="portrait" r:id="rId1"/>
  <headerFooter>
    <oddHeader>&amp;LPZI POPIS DEL&amp;CUREDITEV ZELENIH POVRŠIN 
V VERŽEJU&amp;R ŠT.PROJ.:  KA-1/25</oddHeader>
    <oddFooter>&amp;LHORTIKULTURA&amp;RStran &amp;P od &amp;N</oddFooter>
  </headerFooter>
  <rowBreaks count="1" manualBreakCount="1">
    <brk id="6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SPLOŠNE OPOMBE POPISA</vt:lpstr>
      <vt:lpstr>HORTIKULTURA</vt:lpstr>
      <vt:lpstr>HORTIKULTURA!Področje_tiskanja</vt:lpstr>
      <vt:lpstr>REKAPITULACIJA!Področje_tiskanja</vt:lpstr>
      <vt:lpstr>'SPLOŠNE OPOMBE POPISA'!Področje_tiskanja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Melita Moravec</cp:lastModifiedBy>
  <cp:lastPrinted>2026-07-30T12:44:53Z</cp:lastPrinted>
  <dcterms:created xsi:type="dcterms:W3CDTF">2021-03-28T17:26:24Z</dcterms:created>
  <dcterms:modified xsi:type="dcterms:W3CDTF">2026-07-31T06:52:24Z</dcterms:modified>
</cp:coreProperties>
</file>